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1.20.20\data\【各課】10建設課\101　建設係\601工事・業務委託発注関係\00入札（補助事業）\R7補助事業\山建工第 号_7災補道第 号柚木川内日当線\01発注\04_数量・図面・資料(柚木川内日当線)\"/>
    </mc:Choice>
  </mc:AlternateContent>
  <xr:revisionPtr revIDLastSave="0" documentId="13_ncr:1_{39C6E8EC-43B7-4DEB-9F90-F05AC369BC03}" xr6:coauthVersionLast="47" xr6:coauthVersionMax="47" xr10:uidLastSave="{00000000-0000-0000-0000-000000000000}"/>
  <bookViews>
    <workbookView xWindow="-120" yWindow="-120" windowWidth="29040" windowHeight="15840" tabRatio="854" activeTab="6" xr2:uid="{00000000-000D-0000-FFFF-FFFF00000000}"/>
  </bookViews>
  <sheets>
    <sheet name="表紙" sheetId="62" r:id="rId1"/>
    <sheet name="総括" sheetId="78" r:id="rId2"/>
    <sheet name="土工集計表" sheetId="48" r:id="rId3"/>
    <sheet name="土積計算書" sheetId="7" r:id="rId4"/>
    <sheet name="舗装工" sheetId="75" r:id="rId5"/>
    <sheet name="L型擁壁" sheetId="80" r:id="rId6"/>
    <sheet name="舗装切断・取壊し" sheetId="72" r:id="rId7"/>
  </sheets>
  <definedNames>
    <definedName name="__123Graph_B" localSheetId="2" hidden="1">#REF!</definedName>
    <definedName name="__123Graph_B" localSheetId="0" hidden="1">#REF!</definedName>
    <definedName name="__123Graph_B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Order2" hidden="1">0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a" localSheetId="0" hidden="1">#REF!</definedName>
    <definedName name="aaa" hidden="1">#REF!</definedName>
    <definedName name="aaaaaaa" localSheetId="0" hidden="1">#REF!</definedName>
    <definedName name="aaaaaaa" hidden="1">#REF!</definedName>
    <definedName name="ABC" localSheetId="5" hidden="1">#REF!</definedName>
    <definedName name="ABC" localSheetId="4" hidden="1">#REF!</definedName>
    <definedName name="ABC" localSheetId="6" hidden="1">#REF!</definedName>
    <definedName name="ABC" hidden="1">#REF!</definedName>
    <definedName name="BBｂ" localSheetId="5" hidden="1">#REF!</definedName>
    <definedName name="BBｂ" localSheetId="4" hidden="1">#REF!</definedName>
    <definedName name="BBｂ" localSheetId="6" hidden="1">#REF!</definedName>
    <definedName name="BBｂ" hidden="1">#REF!</definedName>
    <definedName name="_xlnm.Print_Area" localSheetId="5">L型擁壁!$C$1:$G$26</definedName>
    <definedName name="_xlnm.Print_Area" localSheetId="1">総括!$B$1:$Q$70</definedName>
    <definedName name="_xlnm.Print_Area" localSheetId="2">土工集計表!$B$2:$L$51</definedName>
    <definedName name="_xlnm.Print_Area" localSheetId="3">土積計算書!$A$1:$AJ$39</definedName>
    <definedName name="_xlnm.Print_Area" localSheetId="0">表紙!$A$1:$K$13</definedName>
    <definedName name="_xlnm.Print_Area" localSheetId="4">舗装工!$C$1:$F$43</definedName>
    <definedName name="_xlnm.Print_Area" localSheetId="6">舗装切断・取壊し!$C$1:$F$43</definedName>
    <definedName name="_xlnm.Print_Titles" localSheetId="1">総括!$1:$6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5" i="7" l="1"/>
  <c r="N15" i="7" s="1"/>
  <c r="M9" i="7"/>
  <c r="N9" i="7" s="1"/>
  <c r="Q13" i="7"/>
  <c r="R13" i="7" s="1"/>
  <c r="M17" i="7"/>
  <c r="I54" i="78"/>
  <c r="I56" i="78" s="1"/>
  <c r="G35" i="72"/>
  <c r="G37" i="72"/>
  <c r="G33" i="72" l="1"/>
  <c r="G35" i="75"/>
  <c r="G33" i="75"/>
  <c r="H14" i="80"/>
  <c r="AA13" i="7" l="1"/>
  <c r="AB13" i="7" s="1"/>
  <c r="M13" i="7"/>
  <c r="N13" i="7" s="1"/>
  <c r="I13" i="7"/>
  <c r="I11" i="7"/>
  <c r="H6" i="80"/>
  <c r="C1" i="80"/>
  <c r="AF19" i="7" l="1"/>
  <c r="AE19" i="7"/>
  <c r="AE17" i="7"/>
  <c r="AF17" i="7" s="1"/>
  <c r="AE15" i="7"/>
  <c r="AF15" i="7" s="1"/>
  <c r="AE13" i="7"/>
  <c r="AF13" i="7" s="1"/>
  <c r="AB19" i="7"/>
  <c r="AA19" i="7"/>
  <c r="AA17" i="7"/>
  <c r="AB17" i="7" s="1"/>
  <c r="AA15" i="7"/>
  <c r="AB15" i="7" s="1"/>
  <c r="W17" i="7"/>
  <c r="X17" i="7" s="1"/>
  <c r="W15" i="7"/>
  <c r="X15" i="7" s="1"/>
  <c r="W13" i="7"/>
  <c r="X13" i="7" s="1"/>
  <c r="O39" i="7" l="1"/>
  <c r="Q17" i="7"/>
  <c r="R17" i="7" s="1"/>
  <c r="M19" i="7"/>
  <c r="N19" i="7" s="1"/>
  <c r="N17" i="7"/>
  <c r="I19" i="7"/>
  <c r="J19" i="7" s="1"/>
  <c r="I17" i="7"/>
  <c r="J17" i="7" s="1"/>
  <c r="J13" i="7"/>
  <c r="I15" i="7"/>
  <c r="J15" i="7" s="1"/>
  <c r="E17" i="7"/>
  <c r="F17" i="7" s="1"/>
  <c r="E15" i="7"/>
  <c r="F15" i="7" s="1"/>
  <c r="E13" i="7"/>
  <c r="F13" i="7" s="1"/>
  <c r="A1" i="7" l="1"/>
  <c r="C1" i="75"/>
  <c r="C1" i="72"/>
  <c r="M11" i="7" l="1"/>
  <c r="N11" i="7" s="1"/>
  <c r="N39" i="7" l="1"/>
  <c r="E10" i="48" s="1"/>
  <c r="K39" i="7"/>
  <c r="Q15" i="7"/>
  <c r="R15" i="7" s="1"/>
  <c r="Q11" i="7"/>
  <c r="R11" i="7" s="1"/>
  <c r="Q9" i="7"/>
  <c r="R9" i="7" s="1"/>
  <c r="R39" i="7" l="1"/>
  <c r="E12" i="48" s="1"/>
  <c r="H12" i="48" s="1"/>
  <c r="B2" i="48"/>
  <c r="T39" i="7" l="1"/>
  <c r="AI7" i="7"/>
  <c r="AJ7" i="7" s="1"/>
  <c r="E9" i="7"/>
  <c r="F9" i="7" s="1"/>
  <c r="U9" i="7"/>
  <c r="W9" i="7" s="1"/>
  <c r="X9" i="7" s="1"/>
  <c r="AI9" i="7"/>
  <c r="AJ9" i="7" s="1"/>
  <c r="E11" i="7"/>
  <c r="J11" i="7"/>
  <c r="U11" i="7"/>
  <c r="W11" i="7" s="1"/>
  <c r="X11" i="7" s="1"/>
  <c r="AI11" i="7"/>
  <c r="AJ11" i="7" s="1"/>
  <c r="AI13" i="7"/>
  <c r="AJ13" i="7" s="1"/>
  <c r="B39" i="7"/>
  <c r="AA11" i="7" l="1"/>
  <c r="AB11" i="7" s="1"/>
  <c r="AA9" i="7"/>
  <c r="AB9" i="7" s="1"/>
  <c r="X39" i="7"/>
  <c r="S1" i="7"/>
  <c r="U39" i="7"/>
  <c r="G39" i="7"/>
  <c r="F11" i="7"/>
  <c r="C39" i="7"/>
  <c r="I9" i="7"/>
  <c r="J9" i="7" s="1"/>
  <c r="Y39" i="7"/>
  <c r="AE11" i="7" l="1"/>
  <c r="AF11" i="7" s="1"/>
  <c r="AC39" i="7"/>
  <c r="AE9" i="7"/>
  <c r="AF9" i="7" s="1"/>
  <c r="AB39" i="7"/>
  <c r="J39" i="7"/>
  <c r="E8" i="48" s="1"/>
  <c r="F39" i="7"/>
  <c r="E6" i="48" s="1"/>
  <c r="AF39" i="7" l="1"/>
  <c r="H10" i="48"/>
  <c r="E34" i="48" s="1"/>
  <c r="H14" i="48" l="1"/>
  <c r="H8" i="48"/>
  <c r="H6" i="48"/>
  <c r="E32" i="48" s="1"/>
  <c r="G32" i="48" s="1"/>
  <c r="I32" i="48" s="1"/>
  <c r="G34" i="48" l="1"/>
  <c r="I34" i="48" s="1"/>
  <c r="E30" i="48"/>
  <c r="G30" i="48"/>
  <c r="I30" i="48" s="1"/>
  <c r="J30" i="48" s="1"/>
  <c r="J34" i="48" l="1"/>
  <c r="E43" i="48"/>
  <c r="E45" i="48" l="1"/>
  <c r="E48" i="48" l="1"/>
  <c r="I16" i="78" s="1"/>
</calcChain>
</file>

<file path=xl/sharedStrings.xml><?xml version="1.0" encoding="utf-8"?>
<sst xmlns="http://schemas.openxmlformats.org/spreadsheetml/2006/main" count="233" uniqueCount="155">
  <si>
    <t>名　　称</t>
    <rPh sb="0" eb="1">
      <t>ナ</t>
    </rPh>
    <rPh sb="3" eb="4">
      <t>ショウ</t>
    </rPh>
    <phoneticPr fontId="3"/>
  </si>
  <si>
    <t>ｍ</t>
    <phoneticPr fontId="3"/>
  </si>
  <si>
    <t>ｍ2</t>
    <phoneticPr fontId="3"/>
  </si>
  <si>
    <t>ｍ3</t>
    <phoneticPr fontId="3"/>
  </si>
  <si>
    <t>ｍ2</t>
    <phoneticPr fontId="2"/>
  </si>
  <si>
    <t>断面</t>
    <rPh sb="0" eb="2">
      <t>ダンメン</t>
    </rPh>
    <phoneticPr fontId="3"/>
  </si>
  <si>
    <t>幅</t>
    <rPh sb="0" eb="1">
      <t>ハバ</t>
    </rPh>
    <phoneticPr fontId="3"/>
  </si>
  <si>
    <t>測点</t>
  </si>
  <si>
    <t>単距離</t>
    <rPh sb="0" eb="1">
      <t>タン</t>
    </rPh>
    <phoneticPr fontId="6"/>
  </si>
  <si>
    <t>区間距離</t>
    <rPh sb="0" eb="2">
      <t>クカン</t>
    </rPh>
    <rPh sb="2" eb="4">
      <t>キョリ</t>
    </rPh>
    <phoneticPr fontId="3"/>
  </si>
  <si>
    <t>番号</t>
  </si>
  <si>
    <t>平均</t>
  </si>
  <si>
    <t>立積</t>
    <rPh sb="0" eb="1">
      <t>リュウ</t>
    </rPh>
    <rPh sb="1" eb="2">
      <t>セキ</t>
    </rPh>
    <phoneticPr fontId="3"/>
  </si>
  <si>
    <t>面積</t>
    <rPh sb="0" eb="2">
      <t>メンセキ</t>
    </rPh>
    <phoneticPr fontId="3"/>
  </si>
  <si>
    <t>計</t>
    <rPh sb="0" eb="1">
      <t>ケイ</t>
    </rPh>
    <phoneticPr fontId="3"/>
  </si>
  <si>
    <t>工　　　種</t>
    <rPh sb="0" eb="1">
      <t>コウ</t>
    </rPh>
    <rPh sb="4" eb="5">
      <t>タネ</t>
    </rPh>
    <phoneticPr fontId="3"/>
  </si>
  <si>
    <t>土積計算書</t>
    <rPh sb="0" eb="5">
      <t>ドセキケイサンショ</t>
    </rPh>
    <phoneticPr fontId="3"/>
  </si>
  <si>
    <t>合 計</t>
    <rPh sb="0" eb="1">
      <t>ゴウ</t>
    </rPh>
    <rPh sb="2" eb="3">
      <t>ケイ</t>
    </rPh>
    <phoneticPr fontId="3"/>
  </si>
  <si>
    <t>単 位</t>
    <rPh sb="0" eb="1">
      <t>タン</t>
    </rPh>
    <rPh sb="2" eb="3">
      <t>クライ</t>
    </rPh>
    <phoneticPr fontId="3"/>
  </si>
  <si>
    <t>床掘 (土砂)</t>
    <rPh sb="0" eb="2">
      <t>トコボリ</t>
    </rPh>
    <rPh sb="4" eb="6">
      <t>ドシャ</t>
    </rPh>
    <phoneticPr fontId="3"/>
  </si>
  <si>
    <t>換算後土量</t>
    <rPh sb="0" eb="2">
      <t>カンザン</t>
    </rPh>
    <rPh sb="2" eb="3">
      <t>ゴ</t>
    </rPh>
    <rPh sb="3" eb="5">
      <t>ドリョウ</t>
    </rPh>
    <phoneticPr fontId="3"/>
  </si>
  <si>
    <t>調整後土量</t>
    <rPh sb="0" eb="3">
      <t>チョウセイゴ</t>
    </rPh>
    <rPh sb="3" eb="5">
      <t>ドリョウ</t>
    </rPh>
    <phoneticPr fontId="3"/>
  </si>
  <si>
    <t>埋 戻</t>
    <phoneticPr fontId="3"/>
  </si>
  <si>
    <t>工　事　数　量　総　括　表</t>
  </si>
  <si>
    <t>事　業　区　分</t>
  </si>
  <si>
    <t>工　事　区　分</t>
  </si>
  <si>
    <t>工       種</t>
    <phoneticPr fontId="3"/>
  </si>
  <si>
    <t>種       別</t>
    <phoneticPr fontId="3"/>
  </si>
  <si>
    <t>細        別</t>
    <phoneticPr fontId="3"/>
  </si>
  <si>
    <t>規         格</t>
    <phoneticPr fontId="3"/>
  </si>
  <si>
    <t>単 位</t>
  </si>
  <si>
    <t>数　　　　　　量</t>
  </si>
  <si>
    <t>摘　　　　　　要</t>
    <phoneticPr fontId="3"/>
  </si>
  <si>
    <t>前回</t>
    <rPh sb="0" eb="2">
      <t>ゼンカイ</t>
    </rPh>
    <phoneticPr fontId="3"/>
  </si>
  <si>
    <t>今回</t>
    <rPh sb="0" eb="2">
      <t>コンカイ</t>
    </rPh>
    <phoneticPr fontId="3"/>
  </si>
  <si>
    <t>増減</t>
    <rPh sb="0" eb="2">
      <t>ゾウゲン</t>
    </rPh>
    <phoneticPr fontId="3"/>
  </si>
  <si>
    <t>舗装工</t>
    <rPh sb="0" eb="2">
      <t>ホソウ</t>
    </rPh>
    <rPh sb="2" eb="3">
      <t>コウ</t>
    </rPh>
    <phoneticPr fontId="26"/>
  </si>
  <si>
    <t>表層</t>
    <rPh sb="0" eb="2">
      <t>ヒョウソウ</t>
    </rPh>
    <phoneticPr fontId="26"/>
  </si>
  <si>
    <t>作業土工</t>
    <rPh sb="0" eb="2">
      <t>サギョウ</t>
    </rPh>
    <rPh sb="2" eb="3">
      <t>ド</t>
    </rPh>
    <rPh sb="3" eb="4">
      <t>コウ</t>
    </rPh>
    <phoneticPr fontId="3"/>
  </si>
  <si>
    <t>床掘り</t>
    <rPh sb="0" eb="1">
      <t>トコ</t>
    </rPh>
    <rPh sb="1" eb="2">
      <t>ボ</t>
    </rPh>
    <phoneticPr fontId="3"/>
  </si>
  <si>
    <t>埋戻し</t>
    <rPh sb="0" eb="1">
      <t>ウ</t>
    </rPh>
    <rPh sb="1" eb="2">
      <t>モド</t>
    </rPh>
    <phoneticPr fontId="3"/>
  </si>
  <si>
    <t>取付工</t>
    <rPh sb="0" eb="2">
      <t>トリツケ</t>
    </rPh>
    <rPh sb="2" eb="3">
      <t>コウ</t>
    </rPh>
    <phoneticPr fontId="26"/>
  </si>
  <si>
    <t>石積</t>
    <rPh sb="0" eb="1">
      <t>イシ</t>
    </rPh>
    <rPh sb="1" eb="2">
      <t>ツミ</t>
    </rPh>
    <phoneticPr fontId="26"/>
  </si>
  <si>
    <t>ｍ2</t>
    <phoneticPr fontId="26"/>
  </si>
  <si>
    <t>舗装版切断</t>
    <rPh sb="0" eb="2">
      <t>ホソウ</t>
    </rPh>
    <rPh sb="2" eb="3">
      <t>バン</t>
    </rPh>
    <rPh sb="3" eb="5">
      <t>セツダン</t>
    </rPh>
    <phoneticPr fontId="3"/>
  </si>
  <si>
    <t>アスファルト殻</t>
    <rPh sb="6" eb="7">
      <t>カラ</t>
    </rPh>
    <phoneticPr fontId="3"/>
  </si>
  <si>
    <t>ｍ</t>
  </si>
  <si>
    <t>〃</t>
    <phoneticPr fontId="2"/>
  </si>
  <si>
    <t>摘　要</t>
    <rPh sb="0" eb="1">
      <t>ツム</t>
    </rPh>
    <rPh sb="2" eb="3">
      <t>ヨウ</t>
    </rPh>
    <phoneticPr fontId="2"/>
  </si>
  <si>
    <t>処分費</t>
    <rPh sb="0" eb="2">
      <t>ショブン</t>
    </rPh>
    <rPh sb="2" eb="3">
      <t>ヒ</t>
    </rPh>
    <phoneticPr fontId="3"/>
  </si>
  <si>
    <t>t</t>
    <phoneticPr fontId="3"/>
  </si>
  <si>
    <t>変化率</t>
    <phoneticPr fontId="3"/>
  </si>
  <si>
    <t>土　工　集　計　表</t>
    <phoneticPr fontId="2"/>
  </si>
  <si>
    <t>掘削：</t>
    <rPh sb="0" eb="2">
      <t>クッサク</t>
    </rPh>
    <phoneticPr fontId="3"/>
  </si>
  <si>
    <t>床　　掘　（土）</t>
    <rPh sb="0" eb="1">
      <t>ユカ</t>
    </rPh>
    <rPh sb="3" eb="4">
      <t>クツ</t>
    </rPh>
    <rPh sb="5" eb="8">
      <t>ド</t>
    </rPh>
    <phoneticPr fontId="3"/>
  </si>
  <si>
    <t>合 計</t>
    <rPh sb="0" eb="1">
      <t>ゴウ</t>
    </rPh>
    <rPh sb="2" eb="3">
      <t>ケイ</t>
    </rPh>
    <phoneticPr fontId="2"/>
  </si>
  <si>
    <t>残土：</t>
    <rPh sb="0" eb="2">
      <t>ザンド</t>
    </rPh>
    <phoneticPr fontId="3"/>
  </si>
  <si>
    <t>NO.0</t>
    <phoneticPr fontId="2"/>
  </si>
  <si>
    <t>×</t>
    <phoneticPr fontId="2"/>
  </si>
  <si>
    <t>土砂</t>
    <rPh sb="0" eb="1">
      <t>ド</t>
    </rPh>
    <rPh sb="1" eb="2">
      <t>シャ</t>
    </rPh>
    <phoneticPr fontId="3"/>
  </si>
  <si>
    <t>舗装版破砕</t>
    <rPh sb="0" eb="2">
      <t>ホソウ</t>
    </rPh>
    <rPh sb="2" eb="3">
      <t>バン</t>
    </rPh>
    <rPh sb="3" eb="5">
      <t>ハサイ</t>
    </rPh>
    <phoneticPr fontId="3"/>
  </si>
  <si>
    <t>殻運搬</t>
    <rPh sb="0" eb="1">
      <t>ガラ</t>
    </rPh>
    <rPh sb="1" eb="3">
      <t>ウンパン</t>
    </rPh>
    <phoneticPr fontId="3"/>
  </si>
  <si>
    <t>床掘</t>
    <rPh sb="0" eb="2">
      <t>トコボリ</t>
    </rPh>
    <phoneticPr fontId="2"/>
  </si>
  <si>
    <t>t=5cm</t>
    <phoneticPr fontId="2"/>
  </si>
  <si>
    <t>土工集計表参照</t>
    <phoneticPr fontId="2"/>
  </si>
  <si>
    <t>表層 t=5cm</t>
    <rPh sb="0" eb="2">
      <t>ヒョウソウ</t>
    </rPh>
    <phoneticPr fontId="3"/>
  </si>
  <si>
    <t>上層路盤工 t=10cm</t>
    <rPh sb="0" eb="2">
      <t>ジョウソウ</t>
    </rPh>
    <rPh sb="2" eb="5">
      <t>ロバンコウ</t>
    </rPh>
    <phoneticPr fontId="3"/>
  </si>
  <si>
    <t>幅員</t>
    <rPh sb="0" eb="2">
      <t>フクイン</t>
    </rPh>
    <phoneticPr fontId="3"/>
  </si>
  <si>
    <t>AS舗装取壊し t=5cm</t>
    <rPh sb="2" eb="4">
      <t>ホソウ</t>
    </rPh>
    <rPh sb="4" eb="6">
      <t>トリコワ</t>
    </rPh>
    <phoneticPr fontId="3"/>
  </si>
  <si>
    <t>アスファルト t=5cm</t>
    <phoneticPr fontId="3"/>
  </si>
  <si>
    <t>アスファルト殻</t>
    <phoneticPr fontId="3"/>
  </si>
  <si>
    <t>上層路盤工</t>
    <rPh sb="0" eb="2">
      <t>ジョウソウ</t>
    </rPh>
    <rPh sb="2" eb="3">
      <t>ロ</t>
    </rPh>
    <rPh sb="3" eb="4">
      <t>バン</t>
    </rPh>
    <rPh sb="4" eb="5">
      <t>コウ</t>
    </rPh>
    <phoneticPr fontId="26"/>
  </si>
  <si>
    <t>粒調砕石 t=10cm</t>
    <rPh sb="0" eb="2">
      <t>リュウチョウ</t>
    </rPh>
    <rPh sb="2" eb="4">
      <t>サイセキ</t>
    </rPh>
    <phoneticPr fontId="26"/>
  </si>
  <si>
    <t>再生密粒度アスコン　t=5cm</t>
    <phoneticPr fontId="26"/>
  </si>
  <si>
    <t>土　　積　　等　　計　　算　　表</t>
    <phoneticPr fontId="2"/>
  </si>
  <si>
    <t>400内外、練積</t>
    <phoneticPr fontId="2"/>
  </si>
  <si>
    <t>アスファルト舗装工</t>
    <rPh sb="6" eb="8">
      <t>ホソウ</t>
    </rPh>
    <rPh sb="8" eb="9">
      <t>コウ</t>
    </rPh>
    <phoneticPr fontId="26"/>
  </si>
  <si>
    <t>構造物撤去工</t>
    <rPh sb="0" eb="3">
      <t>コウゾウブツ</t>
    </rPh>
    <rPh sb="3" eb="5">
      <t>テッキョ</t>
    </rPh>
    <rPh sb="5" eb="6">
      <t>コウ</t>
    </rPh>
    <phoneticPr fontId="3"/>
  </si>
  <si>
    <t>構造物取壊し工</t>
    <rPh sb="0" eb="3">
      <t>コウゾウブツ</t>
    </rPh>
    <rPh sb="3" eb="5">
      <t>トリコワ</t>
    </rPh>
    <rPh sb="6" eb="7">
      <t>コウ</t>
    </rPh>
    <phoneticPr fontId="3"/>
  </si>
  <si>
    <t>埋　　戻</t>
    <rPh sb="0" eb="1">
      <t>マイ</t>
    </rPh>
    <rPh sb="3" eb="4">
      <t>モドリ</t>
    </rPh>
    <phoneticPr fontId="3"/>
  </si>
  <si>
    <t>埋戻 (発生土)</t>
    <rPh sb="0" eb="2">
      <t>ウメモドシ</t>
    </rPh>
    <rPh sb="4" eb="6">
      <t>ハッセイ</t>
    </rPh>
    <rPh sb="6" eb="7">
      <t>ド</t>
    </rPh>
    <phoneticPr fontId="3"/>
  </si>
  <si>
    <t>道路災害</t>
    <phoneticPr fontId="3"/>
  </si>
  <si>
    <t>村道 柚木川内日当線</t>
    <rPh sb="0" eb="2">
      <t>ソンドウ</t>
    </rPh>
    <rPh sb="3" eb="10">
      <t>ユズキカワウチヒアテセン</t>
    </rPh>
    <phoneticPr fontId="3"/>
  </si>
  <si>
    <t>村道 柚木川内日当線道路災害復旧工事</t>
    <rPh sb="0" eb="2">
      <t>ソンドウ</t>
    </rPh>
    <rPh sb="3" eb="5">
      <t>ユギ</t>
    </rPh>
    <rPh sb="5" eb="6">
      <t>カワ</t>
    </rPh>
    <rPh sb="6" eb="7">
      <t>ウチ</t>
    </rPh>
    <rPh sb="7" eb="9">
      <t>ニットウ</t>
    </rPh>
    <rPh sb="9" eb="10">
      <t>セン</t>
    </rPh>
    <rPh sb="10" eb="12">
      <t>ドウロ</t>
    </rPh>
    <rPh sb="12" eb="18">
      <t>サイガイフッキュウコウジ</t>
    </rPh>
    <phoneticPr fontId="3"/>
  </si>
  <si>
    <t>舗装切断・取壊し数量計算書</t>
    <rPh sb="0" eb="2">
      <t>ホソウ</t>
    </rPh>
    <rPh sb="2" eb="4">
      <t>セツダン</t>
    </rPh>
    <rPh sb="5" eb="7">
      <t>トリコワ</t>
    </rPh>
    <rPh sb="8" eb="10">
      <t>スウリョウ</t>
    </rPh>
    <rPh sb="10" eb="12">
      <t>ケイサン</t>
    </rPh>
    <rPh sb="12" eb="13">
      <t>ショ</t>
    </rPh>
    <phoneticPr fontId="3"/>
  </si>
  <si>
    <t>種    別</t>
    <rPh sb="0" eb="1">
      <t>タネ</t>
    </rPh>
    <rPh sb="5" eb="6">
      <t>ベツ</t>
    </rPh>
    <phoneticPr fontId="3"/>
  </si>
  <si>
    <t>算　　　　　　　　式</t>
  </si>
  <si>
    <t>数 量</t>
    <phoneticPr fontId="3"/>
  </si>
  <si>
    <t>単位</t>
  </si>
  <si>
    <t>AS舗装切断</t>
    <phoneticPr fontId="2"/>
  </si>
  <si>
    <t>AS舗装取壊し</t>
    <rPh sb="4" eb="6">
      <t>トリコワ</t>
    </rPh>
    <phoneticPr fontId="2"/>
  </si>
  <si>
    <t>上層路盤工 t=10cm</t>
    <rPh sb="0" eb="4">
      <t>ジョウソウロバン</t>
    </rPh>
    <rPh sb="4" eb="5">
      <t>コウ</t>
    </rPh>
    <phoneticPr fontId="3"/>
  </si>
  <si>
    <t>2-1</t>
    <phoneticPr fontId="2"/>
  </si>
  <si>
    <t>2-2</t>
    <phoneticPr fontId="2"/>
  </si>
  <si>
    <t>基面整正</t>
    <rPh sb="0" eb="4">
      <t>キメンセイセイ</t>
    </rPh>
    <phoneticPr fontId="3"/>
  </si>
  <si>
    <t>作業土工</t>
    <rPh sb="0" eb="2">
      <t>サギョウ</t>
    </rPh>
    <rPh sb="2" eb="4">
      <t>ドコウ</t>
    </rPh>
    <phoneticPr fontId="3"/>
  </si>
  <si>
    <t>舗装切断・取壊し数量計算書参照</t>
    <rPh sb="5" eb="7">
      <t>トリコワ</t>
    </rPh>
    <rPh sb="8" eb="10">
      <t>スウリョウ</t>
    </rPh>
    <rPh sb="10" eb="13">
      <t>ケイサンショ</t>
    </rPh>
    <rPh sb="13" eb="15">
      <t>サンショウ</t>
    </rPh>
    <phoneticPr fontId="2"/>
  </si>
  <si>
    <t>舗装工数量計算書</t>
    <rPh sb="0" eb="3">
      <t>ホソウコウ</t>
    </rPh>
    <rPh sb="3" eb="5">
      <t>スウリョウ</t>
    </rPh>
    <rPh sb="5" eb="7">
      <t>ケイサン</t>
    </rPh>
    <rPh sb="7" eb="8">
      <t>ショ</t>
    </rPh>
    <phoneticPr fontId="3"/>
  </si>
  <si>
    <t>舗装工数量計算書参照</t>
    <rPh sb="0" eb="2">
      <t>ホソウ</t>
    </rPh>
    <rPh sb="2" eb="3">
      <t>コウ</t>
    </rPh>
    <rPh sb="3" eb="5">
      <t>スウリョウ</t>
    </rPh>
    <rPh sb="5" eb="8">
      <t>ケイサンショ</t>
    </rPh>
    <rPh sb="8" eb="10">
      <t>サンショウ</t>
    </rPh>
    <phoneticPr fontId="2"/>
  </si>
  <si>
    <t>基面整正</t>
    <rPh sb="0" eb="4">
      <t>キメンセイセイ</t>
    </rPh>
    <phoneticPr fontId="2"/>
  </si>
  <si>
    <t>残土受入地の整地</t>
    <rPh sb="0" eb="2">
      <t>ザンド</t>
    </rPh>
    <rPh sb="2" eb="3">
      <t>ウ</t>
    </rPh>
    <rPh sb="3" eb="4">
      <t>イ</t>
    </rPh>
    <rPh sb="4" eb="5">
      <t>チ</t>
    </rPh>
    <rPh sb="6" eb="8">
      <t>セイチ</t>
    </rPh>
    <phoneticPr fontId="2"/>
  </si>
  <si>
    <t>アスカーブ</t>
    <phoneticPr fontId="2"/>
  </si>
  <si>
    <t>細粒度アスコン</t>
    <rPh sb="0" eb="3">
      <t>サイリュウド</t>
    </rPh>
    <phoneticPr fontId="2"/>
  </si>
  <si>
    <t>道路土工</t>
    <rPh sb="0" eb="4">
      <t>ドウロドコウ</t>
    </rPh>
    <phoneticPr fontId="2"/>
  </si>
  <si>
    <t>残土処理工</t>
    <rPh sb="0" eb="5">
      <t>ザンドショリコウ</t>
    </rPh>
    <phoneticPr fontId="2"/>
  </si>
  <si>
    <t>土砂等運搬</t>
    <rPh sb="0" eb="3">
      <t>ドシャトウ</t>
    </rPh>
    <rPh sb="3" eb="5">
      <t>ウンパン</t>
    </rPh>
    <phoneticPr fontId="2"/>
  </si>
  <si>
    <t>土工集計表参照</t>
  </si>
  <si>
    <t>ｍ</t>
    <phoneticPr fontId="2"/>
  </si>
  <si>
    <t>発生土</t>
    <rPh sb="0" eb="3">
      <t>ハッセイド</t>
    </rPh>
    <phoneticPr fontId="2"/>
  </si>
  <si>
    <t>　　〃</t>
    <phoneticPr fontId="3"/>
  </si>
  <si>
    <t>土砂</t>
    <rPh sb="0" eb="2">
      <t>ドシャ</t>
    </rPh>
    <phoneticPr fontId="2"/>
  </si>
  <si>
    <t>埋戻：</t>
    <phoneticPr fontId="3"/>
  </si>
  <si>
    <t>土　積　等　計　算　表</t>
    <rPh sb="0" eb="1">
      <t>ド</t>
    </rPh>
    <rPh sb="2" eb="3">
      <t>セキ</t>
    </rPh>
    <rPh sb="4" eb="5">
      <t>トウ</t>
    </rPh>
    <rPh sb="6" eb="7">
      <t>ケイ</t>
    </rPh>
    <rPh sb="8" eb="9">
      <t>サン</t>
    </rPh>
    <rPh sb="10" eb="11">
      <t>オモテ</t>
    </rPh>
    <phoneticPr fontId="2"/>
  </si>
  <si>
    <t>H=1.50m</t>
    <phoneticPr fontId="2"/>
  </si>
  <si>
    <t>6.00+2.00</t>
    <phoneticPr fontId="2"/>
  </si>
  <si>
    <t>H=1.75m</t>
    <phoneticPr fontId="2"/>
  </si>
  <si>
    <t>H=2.00m</t>
    <phoneticPr fontId="2"/>
  </si>
  <si>
    <t>2.00</t>
    <phoneticPr fontId="2"/>
  </si>
  <si>
    <t>6.00</t>
    <phoneticPr fontId="2"/>
  </si>
  <si>
    <t>種　別</t>
    <rPh sb="0" eb="1">
      <t>シュ</t>
    </rPh>
    <rPh sb="2" eb="3">
      <t>ベツ</t>
    </rPh>
    <phoneticPr fontId="2"/>
  </si>
  <si>
    <t>m2</t>
    <phoneticPr fontId="2"/>
  </si>
  <si>
    <t>+5.5</t>
    <phoneticPr fontId="2"/>
  </si>
  <si>
    <t>+11.0</t>
    <phoneticPr fontId="2"/>
  </si>
  <si>
    <t>+16.0</t>
    <phoneticPr fontId="2"/>
  </si>
  <si>
    <t>1.0≦W＜4.0</t>
    <phoneticPr fontId="2"/>
  </si>
  <si>
    <t>取付工</t>
    <rPh sb="0" eb="2">
      <t>トリツケ</t>
    </rPh>
    <rPh sb="2" eb="3">
      <t>コウ</t>
    </rPh>
    <phoneticPr fontId="2"/>
  </si>
  <si>
    <t>石積</t>
    <rPh sb="0" eb="1">
      <t>イシ</t>
    </rPh>
    <rPh sb="1" eb="2">
      <t>ツミ</t>
    </rPh>
    <phoneticPr fontId="2"/>
  </si>
  <si>
    <t>2.0+1.9+32.0（土積等計算表　参照）</t>
    <rPh sb="20" eb="22">
      <t>サンショウ</t>
    </rPh>
    <phoneticPr fontId="2"/>
  </si>
  <si>
    <t>1.7+18.1+1.1</t>
    <phoneticPr fontId="2"/>
  </si>
  <si>
    <t>1.9+1.6+25.2（土積等計算表　参照）</t>
    <rPh sb="20" eb="22">
      <t>サンショウ</t>
    </rPh>
    <phoneticPr fontId="2"/>
  </si>
  <si>
    <t>擁壁工</t>
    <rPh sb="0" eb="2">
      <t>ヨウヘキ</t>
    </rPh>
    <rPh sb="2" eb="3">
      <t>コウ</t>
    </rPh>
    <phoneticPr fontId="26"/>
  </si>
  <si>
    <t>L型擁壁</t>
    <phoneticPr fontId="2"/>
  </si>
  <si>
    <t>L型擁壁工数量計算書</t>
    <rPh sb="1" eb="2">
      <t>カタ</t>
    </rPh>
    <rPh sb="2" eb="4">
      <t>ヨウヘキ</t>
    </rPh>
    <rPh sb="4" eb="5">
      <t>コウ</t>
    </rPh>
    <rPh sb="5" eb="7">
      <t>スウリョウ</t>
    </rPh>
    <rPh sb="7" eb="9">
      <t>ケイサン</t>
    </rPh>
    <rPh sb="9" eb="10">
      <t>ショ</t>
    </rPh>
    <phoneticPr fontId="3"/>
  </si>
  <si>
    <t>平面図参照</t>
    <rPh sb="0" eb="3">
      <t>ヘイメンズ</t>
    </rPh>
    <rPh sb="3" eb="5">
      <t>サンショウ</t>
    </rPh>
    <phoneticPr fontId="2"/>
  </si>
  <si>
    <t>0.300)×1.770</t>
    <phoneticPr fontId="2"/>
  </si>
  <si>
    <t>1/2×(1.100+0.300)×1.770＋1/2×(1.300+</t>
    <phoneticPr fontId="2"/>
  </si>
  <si>
    <t>緑色文字はL型擁壁展開図参照</t>
    <rPh sb="0" eb="2">
      <t>ミドリイロ</t>
    </rPh>
    <rPh sb="2" eb="4">
      <t>モジ</t>
    </rPh>
    <rPh sb="6" eb="7">
      <t>ガタ</t>
    </rPh>
    <rPh sb="7" eb="9">
      <t>ヨウヘキ</t>
    </rPh>
    <rPh sb="9" eb="12">
      <t>テンカイズ</t>
    </rPh>
    <rPh sb="12" eb="14">
      <t>サンショウ</t>
    </rPh>
    <phoneticPr fontId="3"/>
  </si>
  <si>
    <t>発生土</t>
    <rPh sb="0" eb="3">
      <t>ハッセイド</t>
    </rPh>
    <phoneticPr fontId="3"/>
  </si>
  <si>
    <t>路床盛土工</t>
    <rPh sb="0" eb="2">
      <t>ロショウ</t>
    </rPh>
    <rPh sb="2" eb="4">
      <t>モリド</t>
    </rPh>
    <rPh sb="4" eb="5">
      <t>コウ</t>
    </rPh>
    <phoneticPr fontId="3"/>
  </si>
  <si>
    <t>路床盛土</t>
    <rPh sb="0" eb="2">
      <t>ロショウ</t>
    </rPh>
    <rPh sb="2" eb="4">
      <t>モリド</t>
    </rPh>
    <phoneticPr fontId="2"/>
  </si>
  <si>
    <t>盛土（発生土)</t>
    <rPh sb="0" eb="2">
      <t>モリド</t>
    </rPh>
    <rPh sb="3" eb="6">
      <t>ハッセイド</t>
    </rPh>
    <phoneticPr fontId="3"/>
  </si>
  <si>
    <t>盛土</t>
    <rPh sb="0" eb="2">
      <t>モリド</t>
    </rPh>
    <phoneticPr fontId="2"/>
  </si>
  <si>
    <t>均しコン、基礎砕石有</t>
    <phoneticPr fontId="3"/>
  </si>
  <si>
    <t>盛　　土</t>
    <rPh sb="0" eb="1">
      <t>モリ</t>
    </rPh>
    <rPh sb="3" eb="4">
      <t>ツチ</t>
    </rPh>
    <phoneticPr fontId="3"/>
  </si>
  <si>
    <t>(ｍ3)</t>
    <phoneticPr fontId="2"/>
  </si>
  <si>
    <t>プレキャスト擁壁工</t>
    <rPh sb="6" eb="8">
      <t>ヨウヘキ</t>
    </rPh>
    <phoneticPr fontId="2"/>
  </si>
  <si>
    <t>L型擁壁工数量計算書参照</t>
    <rPh sb="1" eb="4">
      <t>カタヨウヘキ</t>
    </rPh>
    <rPh sb="4" eb="5">
      <t>コウ</t>
    </rPh>
    <rPh sb="10" eb="12">
      <t>サンショウ</t>
    </rPh>
    <phoneticPr fontId="2"/>
  </si>
  <si>
    <t>工 事 名</t>
    <phoneticPr fontId="2"/>
  </si>
  <si>
    <t>工事区分</t>
    <phoneticPr fontId="2"/>
  </si>
  <si>
    <t>H=1.50m　防護柵基礎付</t>
    <rPh sb="11" eb="13">
      <t>キソ</t>
    </rPh>
    <rPh sb="13" eb="14">
      <t>ツ</t>
    </rPh>
    <phoneticPr fontId="3"/>
  </si>
  <si>
    <t>H=1.75m　防護柵基礎付</t>
    <rPh sb="11" eb="14">
      <t>キソツ</t>
    </rPh>
    <phoneticPr fontId="3"/>
  </si>
  <si>
    <t>H=2.00m　防護柵基礎付</t>
    <rPh sb="11" eb="14">
      <t>キソツ</t>
    </rPh>
    <phoneticPr fontId="3"/>
  </si>
  <si>
    <t>Ｌ型擁壁工
(防護柵基礎付)</t>
    <rPh sb="1" eb="5">
      <t>カタヨウヘキコウ</t>
    </rPh>
    <rPh sb="7" eb="10">
      <t>ボウゴサク</t>
    </rPh>
    <rPh sb="10" eb="12">
      <t>キソ</t>
    </rPh>
    <rPh sb="12" eb="13">
      <t>ツキ</t>
    </rPh>
    <phoneticPr fontId="3"/>
  </si>
  <si>
    <t>2.5m未満</t>
    <rPh sb="4" eb="6">
      <t>ミマン</t>
    </rPh>
    <phoneticPr fontId="2"/>
  </si>
  <si>
    <t>7災補道　第82号</t>
    <rPh sb="1" eb="2">
      <t>サイ</t>
    </rPh>
    <rPh sb="2" eb="3">
      <t>ホ</t>
    </rPh>
    <rPh sb="3" eb="4">
      <t>ドウ</t>
    </rPh>
    <rPh sb="5" eb="6">
      <t>ダイ</t>
    </rPh>
    <rPh sb="8" eb="9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</si>
</sst>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¥&quot;#,##0;[Red]&quot;¥&quot;\-#,##0"/>
    <numFmt numFmtId="176" formatCode="0.00_ "/>
    <numFmt numFmtId="177" formatCode="#,##0;\-#,##0;&quot;-&quot;"/>
    <numFmt numFmtId="178" formatCode="0.000"/>
    <numFmt numFmtId="179" formatCode="0.000;[Color3]&quot;¥&quot;\!\-0.000"/>
    <numFmt numFmtId="180" formatCode="0.&quot;-&quot;00&quot;-&quot;00&quot; &quot;"/>
    <numFmt numFmtId="181" formatCode="\(####.000\)"/>
    <numFmt numFmtId="182" formatCode="0.0_ "/>
    <numFmt numFmtId="183" formatCode="0.0"/>
    <numFmt numFmtId="184" formatCode="#,##0.0;[Red]\-#,##0.0"/>
    <numFmt numFmtId="185" formatCode="#,##0.0_);[Red]\(#,##0.0\)"/>
    <numFmt numFmtId="186" formatCode="#,##0.00_ ;[Red]\-#,##0.00\ "/>
    <numFmt numFmtId="187" formatCode="#,##0.00_);[Red]\(#,##0.00\)"/>
    <numFmt numFmtId="188" formatCode="#,##0_);[Red]\(#,##0\)"/>
    <numFmt numFmtId="189" formatCode="0_ ;[Red]\-0\ "/>
    <numFmt numFmtId="190" formatCode="0.0_ ;[Red]\-0.0\ "/>
    <numFmt numFmtId="191" formatCode="0.0_);[Red]\(0.0\)"/>
    <numFmt numFmtId="192" formatCode="0_ "/>
    <numFmt numFmtId="193" formatCode="0.00_);[Red]\(0.00\)"/>
    <numFmt numFmtId="194" formatCode="#,##0.0_ ;[Red]\-#,##0.0\ "/>
    <numFmt numFmtId="195" formatCode="#,##0.0"/>
    <numFmt numFmtId="196" formatCode="0.000_ "/>
  </numFmts>
  <fonts count="4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4"/>
      <name val="System"/>
      <charset val="128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u/>
      <sz val="9"/>
      <color indexed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sz val="8"/>
      <name val="明朝"/>
      <family val="1"/>
      <charset val="128"/>
    </font>
    <font>
      <sz val="9.5"/>
      <name val="標準明朝"/>
      <family val="1"/>
      <charset val="128"/>
    </font>
    <font>
      <sz val="11"/>
      <color theme="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color indexed="52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1"/>
      <color theme="0"/>
      <name val="ＭＳ Ｐ明朝"/>
      <family val="1"/>
      <charset val="128"/>
    </font>
    <font>
      <sz val="11"/>
      <color theme="4"/>
      <name val="ＭＳ Ｐ明朝"/>
      <family val="1"/>
      <charset val="128"/>
    </font>
    <font>
      <sz val="11"/>
      <color theme="1"/>
      <name val="ＭＳ Ｐゴシック"/>
      <family val="2"/>
      <scheme val="minor"/>
    </font>
    <font>
      <sz val="11"/>
      <color rgb="FF0070C0"/>
      <name val="ＭＳ Ｐ明朝"/>
      <family val="1"/>
      <charset val="128"/>
    </font>
    <font>
      <sz val="11"/>
      <color rgb="FF00B050"/>
      <name val="ＭＳ Ｐ明朝"/>
      <family val="1"/>
      <charset val="128"/>
    </font>
    <font>
      <sz val="11"/>
      <color rgb="FF00B05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b/>
      <u/>
      <sz val="20"/>
      <name val="ＭＳ 明朝"/>
      <family val="1"/>
      <charset val="128"/>
    </font>
    <font>
      <sz val="11"/>
      <color indexed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20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0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177" fontId="6" fillId="0" borderId="0" applyFill="0" applyBorder="0" applyAlignment="0"/>
    <xf numFmtId="0" fontId="7" fillId="0" borderId="0">
      <alignment horizontal="left"/>
    </xf>
    <xf numFmtId="0" fontId="8" fillId="0" borderId="17" applyNumberFormat="0" applyAlignment="0" applyProtection="0">
      <alignment horizontal="left" vertical="center"/>
    </xf>
    <xf numFmtId="0" fontId="8" fillId="0" borderId="15">
      <alignment horizontal="left" vertical="center"/>
    </xf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0" fillId="0" borderId="0"/>
    <xf numFmtId="4" fontId="7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/>
    <xf numFmtId="0" fontId="14" fillId="0" borderId="0">
      <alignment horizontal="center"/>
    </xf>
    <xf numFmtId="0" fontId="15" fillId="0" borderId="0" applyNumberFormat="0" applyFill="0" applyBorder="0" applyAlignment="0" applyProtection="0">
      <alignment vertical="top"/>
      <protection locked="0"/>
    </xf>
    <xf numFmtId="178" fontId="16" fillId="0" borderId="18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49" fontId="19" fillId="2" borderId="7" applyNumberFormat="0" applyFill="0" applyBorder="0" applyAlignment="0">
      <alignment horizontal="left" vertical="center" wrapText="1"/>
    </xf>
    <xf numFmtId="0" fontId="20" fillId="0" borderId="0">
      <alignment horizontal="left" vertical="top"/>
    </xf>
    <xf numFmtId="1" fontId="20" fillId="0" borderId="0">
      <alignment vertical="top"/>
    </xf>
    <xf numFmtId="0" fontId="20" fillId="0" borderId="0">
      <alignment horizontal="left" vertical="top" wrapText="1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21" fillId="3" borderId="11" applyNumberFormat="0" applyBorder="0" applyAlignment="0">
      <protection locked="0"/>
    </xf>
    <xf numFmtId="0" fontId="21" fillId="3" borderId="0" applyNumberFormat="0" applyBorder="0" applyAlignment="0">
      <protection locked="0"/>
    </xf>
    <xf numFmtId="178" fontId="21" fillId="3" borderId="19" applyBorder="0" applyAlignment="0">
      <protection locked="0"/>
    </xf>
    <xf numFmtId="0" fontId="4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22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181" fontId="5" fillId="0" borderId="0"/>
    <xf numFmtId="0" fontId="2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" fillId="0" borderId="0">
      <alignment vertical="center"/>
    </xf>
    <xf numFmtId="0" fontId="32" fillId="0" borderId="0"/>
    <xf numFmtId="0" fontId="36" fillId="0" borderId="0">
      <alignment vertical="center"/>
    </xf>
  </cellStyleXfs>
  <cellXfs count="680">
    <xf numFmtId="0" fontId="0" fillId="0" borderId="0" xfId="0">
      <alignment vertical="center"/>
    </xf>
    <xf numFmtId="176" fontId="25" fillId="0" borderId="0" xfId="55" applyNumberFormat="1" applyFont="1" applyAlignment="1">
      <alignment shrinkToFit="1"/>
    </xf>
    <xf numFmtId="182" fontId="25" fillId="0" borderId="0" xfId="55" applyNumberFormat="1" applyFont="1" applyAlignment="1">
      <alignment shrinkToFit="1"/>
    </xf>
    <xf numFmtId="0" fontId="25" fillId="0" borderId="0" xfId="55" applyFont="1" applyAlignment="1">
      <alignment shrinkToFit="1"/>
    </xf>
    <xf numFmtId="0" fontId="28" fillId="0" borderId="7" xfId="55" applyFont="1" applyBorder="1" applyAlignment="1">
      <alignment horizontal="center" shrinkToFit="1"/>
    </xf>
    <xf numFmtId="0" fontId="28" fillId="0" borderId="0" xfId="55" applyFont="1" applyAlignment="1">
      <alignment shrinkToFit="1"/>
    </xf>
    <xf numFmtId="182" fontId="28" fillId="0" borderId="21" xfId="55" applyNumberFormat="1" applyFont="1" applyBorder="1" applyAlignment="1" applyProtection="1">
      <alignment horizontal="center" vertical="center" shrinkToFit="1"/>
      <protection locked="0"/>
    </xf>
    <xf numFmtId="176" fontId="28" fillId="0" borderId="66" xfId="55" applyNumberFormat="1" applyFont="1" applyBorder="1" applyAlignment="1" applyProtection="1">
      <alignment horizontal="center" vertical="center" shrinkToFit="1"/>
      <protection locked="0"/>
    </xf>
    <xf numFmtId="182" fontId="28" fillId="0" borderId="72" xfId="55" applyNumberFormat="1" applyFont="1" applyBorder="1" applyAlignment="1" applyProtection="1">
      <alignment horizontal="center" vertical="center" shrinkToFit="1"/>
      <protection locked="0"/>
    </xf>
    <xf numFmtId="182" fontId="28" fillId="0" borderId="73" xfId="55" applyNumberFormat="1" applyFont="1" applyBorder="1" applyAlignment="1" applyProtection="1">
      <alignment horizontal="center" vertical="center" shrinkToFit="1"/>
      <protection locked="0"/>
    </xf>
    <xf numFmtId="176" fontId="28" fillId="0" borderId="1" xfId="55" applyNumberFormat="1" applyFont="1" applyBorder="1" applyAlignment="1" applyProtection="1">
      <alignment horizontal="center" vertical="center" shrinkToFit="1"/>
      <protection locked="0"/>
    </xf>
    <xf numFmtId="0" fontId="28" fillId="0" borderId="0" xfId="55" applyFont="1" applyAlignment="1">
      <alignment vertical="center" shrinkToFit="1"/>
    </xf>
    <xf numFmtId="49" fontId="25" fillId="0" borderId="25" xfId="55" applyNumberFormat="1" applyFont="1" applyBorder="1" applyAlignment="1" applyProtection="1">
      <alignment shrinkToFit="1"/>
      <protection locked="0"/>
    </xf>
    <xf numFmtId="176" fontId="25" fillId="0" borderId="59" xfId="55" applyNumberFormat="1" applyFont="1" applyBorder="1" applyAlignment="1" applyProtection="1">
      <alignment horizontal="right" shrinkToFit="1"/>
      <protection locked="0"/>
    </xf>
    <xf numFmtId="182" fontId="25" fillId="0" borderId="53" xfId="55" applyNumberFormat="1" applyFont="1" applyBorder="1" applyAlignment="1" applyProtection="1">
      <alignment shrinkToFit="1"/>
      <protection locked="0"/>
    </xf>
    <xf numFmtId="176" fontId="25" fillId="0" borderId="53" xfId="55" applyNumberFormat="1" applyFont="1" applyBorder="1" applyAlignment="1">
      <alignment shrinkToFit="1"/>
    </xf>
    <xf numFmtId="182" fontId="25" fillId="0" borderId="59" xfId="55" applyNumberFormat="1" applyFont="1" applyBorder="1" applyAlignment="1">
      <alignment shrinkToFit="1"/>
    </xf>
    <xf numFmtId="182" fontId="25" fillId="0" borderId="23" xfId="55" applyNumberFormat="1" applyFont="1" applyBorder="1" applyAlignment="1" applyProtection="1">
      <alignment shrinkToFit="1"/>
      <protection locked="0"/>
    </xf>
    <xf numFmtId="49" fontId="25" fillId="0" borderId="5" xfId="55" applyNumberFormat="1" applyFont="1" applyBorder="1" applyAlignment="1" applyProtection="1">
      <alignment shrinkToFit="1"/>
      <protection locked="0"/>
    </xf>
    <xf numFmtId="176" fontId="25" fillId="0" borderId="58" xfId="55" applyNumberFormat="1" applyFont="1" applyBorder="1" applyAlignment="1" applyProtection="1">
      <alignment horizontal="right" shrinkToFit="1"/>
      <protection locked="0"/>
    </xf>
    <xf numFmtId="176" fontId="25" fillId="0" borderId="34" xfId="55" applyNumberFormat="1" applyFont="1" applyBorder="1" applyAlignment="1" applyProtection="1">
      <alignment horizontal="right" shrinkToFit="1"/>
      <protection locked="0"/>
    </xf>
    <xf numFmtId="182" fontId="25" fillId="0" borderId="16" xfId="55" applyNumberFormat="1" applyFont="1" applyBorder="1" applyAlignment="1" applyProtection="1">
      <alignment shrinkToFit="1"/>
      <protection locked="0"/>
    </xf>
    <xf numFmtId="176" fontId="25" fillId="0" borderId="16" xfId="55" applyNumberFormat="1" applyFont="1" applyBorder="1" applyAlignment="1">
      <alignment shrinkToFit="1"/>
    </xf>
    <xf numFmtId="182" fontId="25" fillId="0" borderId="58" xfId="55" applyNumberFormat="1" applyFont="1" applyBorder="1" applyAlignment="1">
      <alignment shrinkToFit="1"/>
    </xf>
    <xf numFmtId="182" fontId="25" fillId="0" borderId="27" xfId="55" applyNumberFormat="1" applyFont="1" applyBorder="1" applyAlignment="1" applyProtection="1">
      <alignment shrinkToFit="1"/>
      <protection locked="0"/>
    </xf>
    <xf numFmtId="176" fontId="25" fillId="0" borderId="51" xfId="55" applyNumberFormat="1" applyFont="1" applyBorder="1" applyAlignment="1" applyProtection="1">
      <alignment horizontal="right" shrinkToFit="1"/>
      <protection locked="0"/>
    </xf>
    <xf numFmtId="49" fontId="25" fillId="0" borderId="51" xfId="55" applyNumberFormat="1" applyFont="1" applyBorder="1" applyAlignment="1" applyProtection="1">
      <alignment shrinkToFit="1"/>
      <protection locked="0"/>
    </xf>
    <xf numFmtId="176" fontId="25" fillId="0" borderId="37" xfId="55" applyNumberFormat="1" applyFont="1" applyBorder="1" applyAlignment="1" applyProtection="1">
      <alignment horizontal="right" shrinkToFit="1"/>
      <protection locked="0"/>
    </xf>
    <xf numFmtId="182" fontId="25" fillId="0" borderId="57" xfId="55" applyNumberFormat="1" applyFont="1" applyBorder="1" applyAlignment="1" applyProtection="1">
      <alignment shrinkToFit="1"/>
      <protection locked="0"/>
    </xf>
    <xf numFmtId="182" fontId="25" fillId="0" borderId="32" xfId="55" applyNumberFormat="1" applyFont="1" applyBorder="1" applyAlignment="1" applyProtection="1">
      <alignment shrinkToFit="1"/>
      <protection locked="0"/>
    </xf>
    <xf numFmtId="49" fontId="25" fillId="0" borderId="30" xfId="55" applyNumberFormat="1" applyFont="1" applyBorder="1" applyAlignment="1" applyProtection="1">
      <alignment shrinkToFit="1"/>
      <protection locked="0"/>
    </xf>
    <xf numFmtId="176" fontId="25" fillId="0" borderId="27" xfId="55" applyNumberFormat="1" applyFont="1" applyBorder="1" applyAlignment="1" applyProtection="1">
      <alignment shrinkToFit="1"/>
      <protection locked="0"/>
    </xf>
    <xf numFmtId="176" fontId="25" fillId="0" borderId="32" xfId="55" applyNumberFormat="1" applyFont="1" applyBorder="1" applyAlignment="1" applyProtection="1">
      <alignment shrinkToFit="1"/>
      <protection locked="0"/>
    </xf>
    <xf numFmtId="49" fontId="25" fillId="0" borderId="41" xfId="55" applyNumberFormat="1" applyFont="1" applyBorder="1" applyAlignment="1" applyProtection="1">
      <alignment shrinkToFit="1"/>
      <protection locked="0"/>
    </xf>
    <xf numFmtId="176" fontId="25" fillId="0" borderId="61" xfId="55" applyNumberFormat="1" applyFont="1" applyBorder="1" applyAlignment="1" applyProtection="1">
      <alignment horizontal="right" shrinkToFit="1"/>
      <protection locked="0"/>
    </xf>
    <xf numFmtId="182" fontId="25" fillId="0" borderId="60" xfId="55" applyNumberFormat="1" applyFont="1" applyBorder="1" applyAlignment="1" applyProtection="1">
      <alignment shrinkToFit="1"/>
      <protection locked="0"/>
    </xf>
    <xf numFmtId="182" fontId="25" fillId="0" borderId="38" xfId="55" applyNumberFormat="1" applyFont="1" applyBorder="1" applyAlignment="1" applyProtection="1">
      <alignment shrinkToFit="1"/>
      <protection locked="0"/>
    </xf>
    <xf numFmtId="176" fontId="25" fillId="0" borderId="38" xfId="55" applyNumberFormat="1" applyFont="1" applyBorder="1" applyAlignment="1" applyProtection="1">
      <alignment shrinkToFit="1"/>
      <protection locked="0"/>
    </xf>
    <xf numFmtId="49" fontId="25" fillId="0" borderId="3" xfId="55" applyNumberFormat="1" applyFont="1" applyBorder="1" applyAlignment="1" applyProtection="1">
      <alignment horizontal="left" shrinkToFit="1"/>
      <protection locked="0"/>
    </xf>
    <xf numFmtId="176" fontId="25" fillId="0" borderId="62" xfId="55" applyNumberFormat="1" applyFont="1" applyBorder="1" applyAlignment="1" applyProtection="1">
      <alignment horizontal="right" shrinkToFit="1"/>
      <protection locked="0"/>
    </xf>
    <xf numFmtId="176" fontId="25" fillId="0" borderId="63" xfId="55" applyNumberFormat="1" applyFont="1" applyBorder="1" applyAlignment="1" applyProtection="1">
      <alignment horizontal="right" shrinkToFit="1"/>
      <protection locked="0"/>
    </xf>
    <xf numFmtId="182" fontId="25" fillId="0" borderId="64" xfId="55" applyNumberFormat="1" applyFont="1" applyBorder="1" applyAlignment="1" applyProtection="1">
      <alignment shrinkToFit="1"/>
      <protection locked="0"/>
    </xf>
    <xf numFmtId="176" fontId="25" fillId="0" borderId="64" xfId="55" applyNumberFormat="1" applyFont="1" applyBorder="1" applyAlignment="1">
      <alignment shrinkToFit="1"/>
    </xf>
    <xf numFmtId="176" fontId="25" fillId="0" borderId="35" xfId="55" applyNumberFormat="1" applyFont="1" applyBorder="1" applyAlignment="1" applyProtection="1">
      <alignment horizontal="right" shrinkToFit="1"/>
      <protection locked="0"/>
    </xf>
    <xf numFmtId="182" fontId="25" fillId="0" borderId="36" xfId="55" applyNumberFormat="1" applyFont="1" applyBorder="1" applyAlignment="1" applyProtection="1">
      <alignment shrinkToFit="1"/>
      <protection locked="0"/>
    </xf>
    <xf numFmtId="176" fontId="25" fillId="0" borderId="36" xfId="55" applyNumberFormat="1" applyFont="1" applyBorder="1" applyAlignment="1">
      <alignment shrinkToFit="1"/>
    </xf>
    <xf numFmtId="49" fontId="25" fillId="0" borderId="10" xfId="55" applyNumberFormat="1" applyFont="1" applyBorder="1" applyAlignment="1" applyProtection="1">
      <alignment horizontal="center" shrinkToFit="1"/>
      <protection locked="0"/>
    </xf>
    <xf numFmtId="176" fontId="25" fillId="0" borderId="72" xfId="55" applyNumberFormat="1" applyFont="1" applyBorder="1" applyAlignment="1" applyProtection="1">
      <alignment horizontal="right" shrinkToFit="1"/>
      <protection locked="0"/>
    </xf>
    <xf numFmtId="176" fontId="25" fillId="0" borderId="50" xfId="55" applyNumberFormat="1" applyFont="1" applyBorder="1" applyAlignment="1" applyProtection="1">
      <alignment horizontal="right" shrinkToFit="1"/>
      <protection locked="0"/>
    </xf>
    <xf numFmtId="182" fontId="25" fillId="0" borderId="66" xfId="55" applyNumberFormat="1" applyFont="1" applyBorder="1" applyAlignment="1" applyProtection="1">
      <alignment shrinkToFit="1"/>
      <protection locked="0"/>
    </xf>
    <xf numFmtId="176" fontId="25" fillId="0" borderId="66" xfId="55" applyNumberFormat="1" applyFont="1" applyBorder="1" applyAlignment="1">
      <alignment shrinkToFit="1"/>
    </xf>
    <xf numFmtId="182" fontId="25" fillId="0" borderId="72" xfId="55" applyNumberFormat="1" applyFont="1" applyBorder="1" applyAlignment="1" applyProtection="1">
      <alignment horizontal="right" shrinkToFit="1"/>
      <protection locked="0"/>
    </xf>
    <xf numFmtId="176" fontId="25" fillId="0" borderId="20" xfId="55" applyNumberFormat="1" applyFont="1" applyBorder="1" applyAlignment="1" applyProtection="1">
      <alignment horizontal="right" shrinkToFit="1"/>
      <protection locked="0"/>
    </xf>
    <xf numFmtId="182" fontId="25" fillId="0" borderId="21" xfId="55" applyNumberFormat="1" applyFont="1" applyBorder="1" applyAlignment="1" applyProtection="1">
      <alignment shrinkToFit="1"/>
      <protection locked="0"/>
    </xf>
    <xf numFmtId="176" fontId="25" fillId="0" borderId="21" xfId="55" applyNumberFormat="1" applyFont="1" applyBorder="1" applyAlignment="1">
      <alignment shrinkToFit="1"/>
    </xf>
    <xf numFmtId="0" fontId="25" fillId="0" borderId="0" xfId="55" quotePrefix="1" applyFont="1" applyAlignment="1">
      <alignment horizontal="right" shrinkToFit="1"/>
    </xf>
    <xf numFmtId="176" fontId="25" fillId="0" borderId="53" xfId="55" applyNumberFormat="1" applyFont="1" applyBorder="1" applyAlignment="1" applyProtection="1">
      <alignment shrinkToFit="1"/>
      <protection locked="0"/>
    </xf>
    <xf numFmtId="176" fontId="25" fillId="0" borderId="16" xfId="55" applyNumberFormat="1" applyFont="1" applyBorder="1" applyAlignment="1" applyProtection="1">
      <alignment shrinkToFit="1"/>
      <protection locked="0"/>
    </xf>
    <xf numFmtId="176" fontId="25" fillId="0" borderId="57" xfId="55" applyNumberFormat="1" applyFont="1" applyBorder="1" applyAlignment="1" applyProtection="1">
      <alignment shrinkToFit="1"/>
      <protection locked="0"/>
    </xf>
    <xf numFmtId="176" fontId="25" fillId="0" borderId="60" xfId="55" applyNumberFormat="1" applyFont="1" applyBorder="1" applyAlignment="1" applyProtection="1">
      <alignment shrinkToFit="1"/>
      <protection locked="0"/>
    </xf>
    <xf numFmtId="176" fontId="25" fillId="0" borderId="23" xfId="55" applyNumberFormat="1" applyFont="1" applyBorder="1" applyAlignment="1" applyProtection="1">
      <alignment shrinkToFit="1"/>
      <protection locked="0"/>
    </xf>
    <xf numFmtId="176" fontId="30" fillId="0" borderId="34" xfId="55" applyNumberFormat="1" applyFont="1" applyBorder="1" applyAlignment="1" applyProtection="1">
      <alignment horizontal="right" shrinkToFit="1"/>
      <protection locked="0"/>
    </xf>
    <xf numFmtId="176" fontId="30" fillId="0" borderId="51" xfId="55" applyNumberFormat="1" applyFont="1" applyBorder="1" applyAlignment="1" applyProtection="1">
      <alignment horizontal="right" shrinkToFit="1"/>
      <protection locked="0"/>
    </xf>
    <xf numFmtId="182" fontId="30" fillId="0" borderId="23" xfId="55" applyNumberFormat="1" applyFont="1" applyBorder="1" applyAlignment="1" applyProtection="1">
      <alignment shrinkToFit="1"/>
      <protection locked="0"/>
    </xf>
    <xf numFmtId="176" fontId="30" fillId="0" borderId="53" xfId="55" applyNumberFormat="1" applyFont="1" applyBorder="1" applyAlignment="1">
      <alignment shrinkToFit="1"/>
    </xf>
    <xf numFmtId="182" fontId="30" fillId="0" borderId="59" xfId="55" applyNumberFormat="1" applyFont="1" applyBorder="1" applyAlignment="1">
      <alignment shrinkToFit="1"/>
    </xf>
    <xf numFmtId="182" fontId="30" fillId="0" borderId="27" xfId="55" applyNumberFormat="1" applyFont="1" applyBorder="1" applyAlignment="1" applyProtection="1">
      <alignment shrinkToFit="1"/>
      <protection locked="0"/>
    </xf>
    <xf numFmtId="176" fontId="30" fillId="0" borderId="16" xfId="55" applyNumberFormat="1" applyFont="1" applyBorder="1" applyAlignment="1">
      <alignment shrinkToFit="1"/>
    </xf>
    <xf numFmtId="182" fontId="30" fillId="0" borderId="58" xfId="55" applyNumberFormat="1" applyFont="1" applyBorder="1" applyAlignment="1">
      <alignment shrinkToFit="1"/>
    </xf>
    <xf numFmtId="182" fontId="30" fillId="0" borderId="32" xfId="55" applyNumberFormat="1" applyFont="1" applyBorder="1" applyAlignment="1" applyProtection="1">
      <alignment shrinkToFit="1"/>
      <protection locked="0"/>
    </xf>
    <xf numFmtId="182" fontId="30" fillId="0" borderId="38" xfId="55" applyNumberFormat="1" applyFont="1" applyBorder="1" applyAlignment="1" applyProtection="1">
      <alignment shrinkToFit="1"/>
      <protection locked="0"/>
    </xf>
    <xf numFmtId="176" fontId="30" fillId="0" borderId="35" xfId="55" applyNumberFormat="1" applyFont="1" applyBorder="1" applyAlignment="1" applyProtection="1">
      <alignment horizontal="right" shrinkToFit="1"/>
      <protection locked="0"/>
    </xf>
    <xf numFmtId="182" fontId="30" fillId="0" borderId="36" xfId="55" applyNumberFormat="1" applyFont="1" applyBorder="1" applyAlignment="1" applyProtection="1">
      <alignment shrinkToFit="1"/>
      <protection locked="0"/>
    </xf>
    <xf numFmtId="176" fontId="30" fillId="0" borderId="36" xfId="55" applyNumberFormat="1" applyFont="1" applyBorder="1" applyAlignment="1">
      <alignment shrinkToFit="1"/>
    </xf>
    <xf numFmtId="182" fontId="30" fillId="0" borderId="62" xfId="55" applyNumberFormat="1" applyFont="1" applyBorder="1" applyAlignment="1">
      <alignment shrinkToFit="1"/>
    </xf>
    <xf numFmtId="176" fontId="30" fillId="0" borderId="20" xfId="55" applyNumberFormat="1" applyFont="1" applyBorder="1" applyAlignment="1" applyProtection="1">
      <alignment horizontal="right" shrinkToFit="1"/>
      <protection locked="0"/>
    </xf>
    <xf numFmtId="182" fontId="30" fillId="0" borderId="21" xfId="55" applyNumberFormat="1" applyFont="1" applyBorder="1" applyAlignment="1" applyProtection="1">
      <alignment shrinkToFit="1"/>
      <protection locked="0"/>
    </xf>
    <xf numFmtId="176" fontId="30" fillId="0" borderId="21" xfId="55" applyNumberFormat="1" applyFont="1" applyBorder="1" applyAlignment="1">
      <alignment shrinkToFit="1"/>
    </xf>
    <xf numFmtId="182" fontId="30" fillId="0" borderId="72" xfId="55" applyNumberFormat="1" applyFont="1" applyBorder="1" applyAlignment="1" applyProtection="1">
      <alignment horizontal="right" shrinkToFit="1"/>
      <protection locked="0"/>
    </xf>
    <xf numFmtId="176" fontId="25" fillId="0" borderId="5" xfId="55" applyNumberFormat="1" applyFont="1" applyBorder="1" applyAlignment="1" applyProtection="1">
      <alignment horizontal="right" shrinkToFit="1"/>
      <protection locked="0"/>
    </xf>
    <xf numFmtId="0" fontId="25" fillId="0" borderId="25" xfId="55" applyFont="1" applyBorder="1" applyAlignment="1" applyProtection="1">
      <alignment horizontal="right" shrinkToFit="1"/>
      <protection locked="0"/>
    </xf>
    <xf numFmtId="176" fontId="25" fillId="0" borderId="25" xfId="55" applyNumberFormat="1" applyFont="1" applyBorder="1" applyAlignment="1" applyProtection="1">
      <alignment horizontal="right" shrinkToFit="1"/>
      <protection locked="0"/>
    </xf>
    <xf numFmtId="0" fontId="25" fillId="0" borderId="51" xfId="55" applyFont="1" applyBorder="1" applyAlignment="1" applyProtection="1">
      <alignment horizontal="right" shrinkToFit="1"/>
      <protection locked="0"/>
    </xf>
    <xf numFmtId="176" fontId="25" fillId="0" borderId="30" xfId="55" applyNumberFormat="1" applyFont="1" applyBorder="1" applyAlignment="1" applyProtection="1">
      <alignment horizontal="right" shrinkToFit="1"/>
      <protection locked="0"/>
    </xf>
    <xf numFmtId="176" fontId="30" fillId="0" borderId="25" xfId="55" applyNumberFormat="1" applyFont="1" applyBorder="1" applyAlignment="1" applyProtection="1">
      <alignment horizontal="right" shrinkToFit="1"/>
      <protection locked="0"/>
    </xf>
    <xf numFmtId="176" fontId="30" fillId="0" borderId="5" xfId="55" applyNumberFormat="1" applyFont="1" applyBorder="1" applyAlignment="1" applyProtection="1">
      <alignment horizontal="right" shrinkToFit="1"/>
      <protection locked="0"/>
    </xf>
    <xf numFmtId="176" fontId="30" fillId="0" borderId="30" xfId="55" applyNumberFormat="1" applyFont="1" applyBorder="1" applyAlignment="1" applyProtection="1">
      <alignment horizontal="right" shrinkToFit="1"/>
      <protection locked="0"/>
    </xf>
    <xf numFmtId="176" fontId="25" fillId="0" borderId="41" xfId="55" applyNumberFormat="1" applyFont="1" applyBorder="1" applyAlignment="1" applyProtection="1">
      <alignment horizontal="right" shrinkToFit="1"/>
      <protection locked="0"/>
    </xf>
    <xf numFmtId="176" fontId="30" fillId="0" borderId="41" xfId="55" applyNumberFormat="1" applyFont="1" applyBorder="1" applyAlignment="1" applyProtection="1">
      <alignment horizontal="right" shrinkToFit="1"/>
      <protection locked="0"/>
    </xf>
    <xf numFmtId="176" fontId="25" fillId="0" borderId="52" xfId="55" applyNumberFormat="1" applyFont="1" applyBorder="1" applyAlignment="1" applyProtection="1">
      <alignment horizontal="right" shrinkToFit="1"/>
      <protection locked="0"/>
    </xf>
    <xf numFmtId="176" fontId="25" fillId="0" borderId="57" xfId="55" applyNumberFormat="1" applyFont="1" applyBorder="1" applyAlignment="1">
      <alignment shrinkToFit="1"/>
    </xf>
    <xf numFmtId="182" fontId="25" fillId="0" borderId="37" xfId="55" applyNumberFormat="1" applyFont="1" applyBorder="1" applyAlignment="1">
      <alignment shrinkToFit="1"/>
    </xf>
    <xf numFmtId="0" fontId="25" fillId="0" borderId="5" xfId="55" applyFont="1" applyBorder="1" applyAlignment="1" applyProtection="1">
      <alignment horizontal="right" shrinkToFit="1"/>
      <protection locked="0"/>
    </xf>
    <xf numFmtId="176" fontId="30" fillId="0" borderId="52" xfId="55" applyNumberFormat="1" applyFont="1" applyBorder="1" applyAlignment="1" applyProtection="1">
      <alignment horizontal="right" shrinkToFit="1"/>
      <protection locked="0"/>
    </xf>
    <xf numFmtId="176" fontId="30" fillId="0" borderId="57" xfId="55" applyNumberFormat="1" applyFont="1" applyBorder="1" applyAlignment="1">
      <alignment shrinkToFit="1"/>
    </xf>
    <xf numFmtId="182" fontId="30" fillId="0" borderId="37" xfId="55" applyNumberFormat="1" applyFont="1" applyBorder="1" applyAlignment="1">
      <alignment shrinkToFit="1"/>
    </xf>
    <xf numFmtId="0" fontId="28" fillId="0" borderId="10" xfId="55" applyFont="1" applyBorder="1" applyAlignment="1">
      <alignment horizontal="center" vertical="center" shrinkToFit="1"/>
    </xf>
    <xf numFmtId="176" fontId="25" fillId="0" borderId="58" xfId="55" applyNumberFormat="1" applyFont="1" applyBorder="1" applyAlignment="1">
      <alignment shrinkToFit="1"/>
    </xf>
    <xf numFmtId="176" fontId="31" fillId="0" borderId="0" xfId="55" applyNumberFormat="1" applyFont="1"/>
    <xf numFmtId="182" fontId="29" fillId="0" borderId="8" xfId="55" applyNumberFormat="1" applyFont="1" applyBorder="1" applyAlignment="1">
      <alignment vertical="center" shrinkToFit="1"/>
    </xf>
    <xf numFmtId="182" fontId="29" fillId="0" borderId="11" xfId="55" applyNumberFormat="1" applyFont="1" applyBorder="1" applyAlignment="1">
      <alignment vertical="center" shrinkToFit="1"/>
    </xf>
    <xf numFmtId="176" fontId="27" fillId="0" borderId="34" xfId="55" applyNumberFormat="1" applyFont="1" applyBorder="1" applyAlignment="1" applyProtection="1">
      <alignment horizontal="right" shrinkToFit="1"/>
      <protection locked="0"/>
    </xf>
    <xf numFmtId="176" fontId="27" fillId="0" borderId="51" xfId="55" applyNumberFormat="1" applyFont="1" applyBorder="1" applyAlignment="1" applyProtection="1">
      <alignment horizontal="right" shrinkToFit="1"/>
      <protection locked="0"/>
    </xf>
    <xf numFmtId="0" fontId="33" fillId="0" borderId="25" xfId="55" applyFont="1" applyBorder="1" applyAlignment="1" applyProtection="1">
      <alignment horizontal="right" shrinkToFit="1"/>
      <protection locked="0"/>
    </xf>
    <xf numFmtId="176" fontId="33" fillId="0" borderId="34" xfId="55" applyNumberFormat="1" applyFont="1" applyBorder="1" applyAlignment="1" applyProtection="1">
      <alignment horizontal="right" shrinkToFit="1"/>
      <protection locked="0"/>
    </xf>
    <xf numFmtId="176" fontId="33" fillId="0" borderId="51" xfId="55" applyNumberFormat="1" applyFont="1" applyBorder="1" applyAlignment="1" applyProtection="1">
      <alignment horizontal="right" shrinkToFit="1"/>
      <protection locked="0"/>
    </xf>
    <xf numFmtId="176" fontId="27" fillId="0" borderId="58" xfId="55" applyNumberFormat="1" applyFont="1" applyBorder="1" applyAlignment="1" applyProtection="1">
      <alignment horizontal="right" shrinkToFit="1"/>
      <protection locked="0"/>
    </xf>
    <xf numFmtId="176" fontId="27" fillId="0" borderId="59" xfId="55" applyNumberFormat="1" applyFont="1" applyBorder="1" applyAlignment="1" applyProtection="1">
      <alignment horizontal="right" shrinkToFit="1"/>
      <protection locked="0"/>
    </xf>
    <xf numFmtId="0" fontId="25" fillId="0" borderId="52" xfId="55" applyFont="1" applyBorder="1" applyAlignment="1" applyProtection="1">
      <alignment horizontal="right" shrinkToFit="1"/>
      <protection locked="0"/>
    </xf>
    <xf numFmtId="176" fontId="34" fillId="0" borderId="34" xfId="55" applyNumberFormat="1" applyFont="1" applyBorder="1" applyAlignment="1" applyProtection="1">
      <alignment horizontal="right" shrinkToFit="1"/>
      <protection locked="0"/>
    </xf>
    <xf numFmtId="176" fontId="35" fillId="0" borderId="52" xfId="2" applyNumberFormat="1" applyFont="1" applyBorder="1" applyProtection="1">
      <protection locked="0"/>
    </xf>
    <xf numFmtId="176" fontId="35" fillId="0" borderId="58" xfId="2" applyNumberFormat="1" applyFont="1" applyBorder="1" applyProtection="1">
      <protection locked="0"/>
    </xf>
    <xf numFmtId="0" fontId="37" fillId="0" borderId="23" xfId="54" applyFont="1" applyBorder="1"/>
    <xf numFmtId="0" fontId="37" fillId="0" borderId="43" xfId="54" applyFont="1" applyBorder="1"/>
    <xf numFmtId="0" fontId="5" fillId="0" borderId="0" xfId="43" applyFont="1"/>
    <xf numFmtId="0" fontId="5" fillId="0" borderId="0" xfId="43" applyFont="1" applyAlignment="1">
      <alignment shrinkToFit="1"/>
    </xf>
    <xf numFmtId="0" fontId="38" fillId="0" borderId="78" xfId="43" applyFont="1" applyBorder="1" applyAlignment="1">
      <alignment horizontal="center" vertical="center"/>
    </xf>
    <xf numFmtId="0" fontId="38" fillId="0" borderId="47" xfId="43" applyFont="1" applyBorder="1" applyAlignment="1">
      <alignment horizontal="center" vertical="center"/>
    </xf>
    <xf numFmtId="0" fontId="5" fillId="0" borderId="47" xfId="43" applyFont="1" applyBorder="1" applyAlignment="1">
      <alignment horizontal="center" vertical="center"/>
    </xf>
    <xf numFmtId="0" fontId="22" fillId="0" borderId="47" xfId="43" applyFont="1" applyBorder="1" applyAlignment="1">
      <alignment horizontal="center" vertical="center"/>
    </xf>
    <xf numFmtId="0" fontId="39" fillId="0" borderId="77" xfId="43" applyFont="1" applyBorder="1" applyAlignment="1">
      <alignment horizontal="center" vertical="center"/>
    </xf>
    <xf numFmtId="0" fontId="38" fillId="0" borderId="32" xfId="43" applyFont="1" applyBorder="1" applyAlignment="1">
      <alignment horizontal="center" vertical="center" wrapText="1"/>
    </xf>
    <xf numFmtId="0" fontId="5" fillId="0" borderId="32" xfId="43" applyFont="1" applyBorder="1"/>
    <xf numFmtId="182" fontId="5" fillId="0" borderId="32" xfId="43" applyNumberFormat="1" applyFont="1" applyBorder="1"/>
    <xf numFmtId="0" fontId="5" fillId="0" borderId="6" xfId="43" applyFont="1" applyBorder="1"/>
    <xf numFmtId="0" fontId="22" fillId="0" borderId="21" xfId="43" applyFont="1" applyBorder="1"/>
    <xf numFmtId="182" fontId="5" fillId="0" borderId="21" xfId="43" applyNumberFormat="1" applyFont="1" applyBorder="1"/>
    <xf numFmtId="4" fontId="22" fillId="0" borderId="11" xfId="43" applyNumberFormat="1" applyFont="1" applyBorder="1" applyAlignment="1">
      <alignment horizontal="center"/>
    </xf>
    <xf numFmtId="183" fontId="5" fillId="0" borderId="0" xfId="43" applyNumberFormat="1" applyFont="1"/>
    <xf numFmtId="0" fontId="38" fillId="0" borderId="43" xfId="43" applyFont="1" applyBorder="1" applyAlignment="1">
      <alignment horizontal="center" vertical="center" wrapText="1"/>
    </xf>
    <xf numFmtId="0" fontId="5" fillId="0" borderId="43" xfId="43" applyFont="1" applyBorder="1"/>
    <xf numFmtId="182" fontId="5" fillId="0" borderId="43" xfId="43" applyNumberFormat="1" applyFont="1" applyBorder="1"/>
    <xf numFmtId="0" fontId="5" fillId="0" borderId="8" xfId="43" applyFont="1" applyBorder="1"/>
    <xf numFmtId="0" fontId="38" fillId="0" borderId="21" xfId="43" applyFont="1" applyBorder="1" applyAlignment="1">
      <alignment horizontal="center" vertical="center" wrapText="1"/>
    </xf>
    <xf numFmtId="0" fontId="22" fillId="0" borderId="21" xfId="43" quotePrefix="1" applyFont="1" applyBorder="1" applyAlignment="1">
      <alignment horizontal="left"/>
    </xf>
    <xf numFmtId="176" fontId="5" fillId="0" borderId="43" xfId="43" applyNumberFormat="1" applyFont="1" applyBorder="1"/>
    <xf numFmtId="0" fontId="38" fillId="0" borderId="50" xfId="43" applyFont="1" applyBorder="1" applyAlignment="1">
      <alignment horizontal="center" vertical="center" wrapText="1"/>
    </xf>
    <xf numFmtId="0" fontId="22" fillId="0" borderId="21" xfId="43" quotePrefix="1" applyFont="1" applyBorder="1"/>
    <xf numFmtId="0" fontId="5" fillId="0" borderId="7" xfId="43" applyFont="1" applyBorder="1"/>
    <xf numFmtId="0" fontId="5" fillId="0" borderId="45" xfId="43" applyFont="1" applyBorder="1"/>
    <xf numFmtId="0" fontId="38" fillId="0" borderId="43" xfId="1" applyFont="1" applyBorder="1">
      <alignment vertical="center"/>
    </xf>
    <xf numFmtId="0" fontId="38" fillId="0" borderId="45" xfId="1" applyFont="1" applyBorder="1">
      <alignment vertical="center"/>
    </xf>
    <xf numFmtId="0" fontId="38" fillId="0" borderId="42" xfId="1" applyFont="1" applyBorder="1">
      <alignment vertical="center"/>
    </xf>
    <xf numFmtId="0" fontId="38" fillId="0" borderId="5" xfId="1" applyFont="1" applyBorder="1">
      <alignment vertical="center"/>
    </xf>
    <xf numFmtId="0" fontId="5" fillId="0" borderId="5" xfId="43" applyFont="1" applyBorder="1"/>
    <xf numFmtId="0" fontId="5" fillId="0" borderId="33" xfId="43" applyFont="1" applyBorder="1"/>
    <xf numFmtId="0" fontId="38" fillId="0" borderId="32" xfId="1" applyFont="1" applyBorder="1">
      <alignment vertical="center"/>
    </xf>
    <xf numFmtId="0" fontId="38" fillId="0" borderId="33" xfId="1" applyFont="1" applyBorder="1">
      <alignment vertical="center"/>
    </xf>
    <xf numFmtId="0" fontId="38" fillId="0" borderId="37" xfId="1" applyFont="1" applyBorder="1">
      <alignment vertical="center"/>
    </xf>
    <xf numFmtId="0" fontId="38" fillId="0" borderId="0" xfId="1" applyFont="1">
      <alignment vertical="center"/>
    </xf>
    <xf numFmtId="0" fontId="5" fillId="0" borderId="10" xfId="43" applyFont="1" applyBorder="1" applyAlignment="1">
      <alignment horizontal="center"/>
    </xf>
    <xf numFmtId="0" fontId="5" fillId="0" borderId="20" xfId="43" applyFont="1" applyBorder="1" applyAlignment="1">
      <alignment horizontal="center"/>
    </xf>
    <xf numFmtId="0" fontId="38" fillId="0" borderId="21" xfId="1" applyFont="1" applyBorder="1">
      <alignment vertical="center"/>
    </xf>
    <xf numFmtId="0" fontId="38" fillId="0" borderId="20" xfId="1" applyFont="1" applyBorder="1">
      <alignment vertical="center"/>
    </xf>
    <xf numFmtId="0" fontId="38" fillId="0" borderId="72" xfId="1" applyFont="1" applyBorder="1" applyAlignment="1">
      <alignment horizontal="center" vertical="center"/>
    </xf>
    <xf numFmtId="0" fontId="5" fillId="0" borderId="43" xfId="43" applyFont="1" applyBorder="1" applyAlignment="1">
      <alignment shrinkToFit="1"/>
    </xf>
    <xf numFmtId="0" fontId="22" fillId="0" borderId="0" xfId="67" applyFont="1">
      <alignment vertical="center"/>
    </xf>
    <xf numFmtId="0" fontId="5" fillId="0" borderId="10" xfId="43" applyFont="1" applyBorder="1"/>
    <xf numFmtId="0" fontId="5" fillId="0" borderId="21" xfId="43" applyFont="1" applyBorder="1"/>
    <xf numFmtId="0" fontId="40" fillId="0" borderId="11" xfId="43" applyFont="1" applyBorder="1"/>
    <xf numFmtId="0" fontId="40" fillId="0" borderId="0" xfId="43" applyFont="1"/>
    <xf numFmtId="0" fontId="22" fillId="0" borderId="7" xfId="67" applyFont="1" applyBorder="1">
      <alignment vertical="center"/>
    </xf>
    <xf numFmtId="0" fontId="22" fillId="0" borderId="9" xfId="67" applyFont="1" applyBorder="1">
      <alignment vertical="center"/>
    </xf>
    <xf numFmtId="0" fontId="22" fillId="0" borderId="8" xfId="67" applyFont="1" applyBorder="1">
      <alignment vertical="center"/>
    </xf>
    <xf numFmtId="0" fontId="38" fillId="0" borderId="5" xfId="43" applyFont="1" applyBorder="1" applyAlignment="1">
      <alignment vertical="center" wrapText="1"/>
    </xf>
    <xf numFmtId="0" fontId="41" fillId="0" borderId="0" xfId="43" applyFont="1" applyAlignment="1">
      <alignment horizontal="right"/>
    </xf>
    <xf numFmtId="0" fontId="38" fillId="0" borderId="10" xfId="43" applyFont="1" applyBorder="1" applyAlignment="1">
      <alignment horizontal="center" vertical="center" wrapText="1"/>
    </xf>
    <xf numFmtId="195" fontId="22" fillId="0" borderId="11" xfId="43" applyNumberFormat="1" applyFont="1" applyBorder="1" applyAlignment="1">
      <alignment horizontal="center"/>
    </xf>
    <xf numFmtId="0" fontId="38" fillId="0" borderId="7" xfId="43" applyFont="1" applyBorder="1" applyAlignment="1">
      <alignment vertical="center" wrapText="1"/>
    </xf>
    <xf numFmtId="196" fontId="5" fillId="0" borderId="21" xfId="43" applyNumberFormat="1" applyFont="1" applyBorder="1"/>
    <xf numFmtId="0" fontId="38" fillId="0" borderId="49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176" fontId="5" fillId="0" borderId="21" xfId="43" applyNumberFormat="1" applyFont="1" applyBorder="1"/>
    <xf numFmtId="0" fontId="5" fillId="0" borderId="0" xfId="56" applyFont="1"/>
    <xf numFmtId="0" fontId="16" fillId="0" borderId="0" xfId="56" applyFont="1" applyAlignment="1">
      <alignment vertical="center"/>
    </xf>
    <xf numFmtId="0" fontId="40" fillId="0" borderId="0" xfId="56" applyFont="1" applyAlignment="1">
      <alignment horizontal="center"/>
    </xf>
    <xf numFmtId="0" fontId="24" fillId="0" borderId="0" xfId="56" applyFont="1" applyAlignment="1">
      <alignment vertical="center"/>
    </xf>
    <xf numFmtId="0" fontId="5" fillId="0" borderId="0" xfId="56" applyFont="1" applyAlignment="1">
      <alignment horizontal="right"/>
    </xf>
    <xf numFmtId="0" fontId="5" fillId="0" borderId="0" xfId="56" applyFont="1" applyAlignment="1">
      <alignment horizontal="center" vertical="center"/>
    </xf>
    <xf numFmtId="0" fontId="5" fillId="0" borderId="0" xfId="56" applyFont="1" applyAlignment="1">
      <alignment horizontal="center"/>
    </xf>
    <xf numFmtId="0" fontId="5" fillId="0" borderId="31" xfId="56" applyFont="1" applyBorder="1" applyAlignment="1">
      <alignment horizontal="left"/>
    </xf>
    <xf numFmtId="0" fontId="5" fillId="0" borderId="24" xfId="56" applyFont="1" applyBorder="1" applyAlignment="1">
      <alignment horizontal="left"/>
    </xf>
    <xf numFmtId="184" fontId="5" fillId="0" borderId="63" xfId="21" applyNumberFormat="1" applyFont="1" applyFill="1" applyBorder="1" applyAlignment="1"/>
    <xf numFmtId="40" fontId="5" fillId="0" borderId="53" xfId="21" applyNumberFormat="1" applyFont="1" applyFill="1" applyBorder="1" applyAlignment="1">
      <alignment horizontal="right"/>
    </xf>
    <xf numFmtId="40" fontId="5" fillId="0" borderId="23" xfId="21" applyNumberFormat="1" applyFont="1" applyFill="1" applyBorder="1" applyAlignment="1">
      <alignment horizontal="right"/>
    </xf>
    <xf numFmtId="40" fontId="42" fillId="0" borderId="51" xfId="21" applyNumberFormat="1" applyFont="1" applyFill="1" applyBorder="1" applyAlignment="1"/>
    <xf numFmtId="185" fontId="42" fillId="0" borderId="23" xfId="56" applyNumberFormat="1" applyFont="1" applyBorder="1" applyAlignment="1">
      <alignment horizontal="center"/>
    </xf>
    <xf numFmtId="183" fontId="5" fillId="0" borderId="0" xfId="56" applyNumberFormat="1" applyFont="1" applyAlignment="1">
      <alignment horizontal="right" vertical="top"/>
    </xf>
    <xf numFmtId="0" fontId="5" fillId="0" borderId="0" xfId="56" applyFont="1" applyAlignment="1">
      <alignment horizontal="left" vertical="top"/>
    </xf>
    <xf numFmtId="0" fontId="5" fillId="0" borderId="26" xfId="56" applyFont="1" applyBorder="1" applyAlignment="1">
      <alignment shrinkToFit="1"/>
    </xf>
    <xf numFmtId="0" fontId="5" fillId="0" borderId="29" xfId="56" applyFont="1" applyBorder="1" applyAlignment="1">
      <alignment shrinkToFit="1"/>
    </xf>
    <xf numFmtId="184" fontId="5" fillId="0" borderId="34" xfId="21" applyNumberFormat="1" applyFont="1" applyFill="1" applyBorder="1" applyAlignment="1"/>
    <xf numFmtId="40" fontId="5" fillId="0" borderId="57" xfId="21" applyNumberFormat="1" applyFont="1" applyFill="1" applyBorder="1" applyAlignment="1">
      <alignment horizontal="right"/>
    </xf>
    <xf numFmtId="40" fontId="5" fillId="0" borderId="32" xfId="21" applyNumberFormat="1" applyFont="1" applyFill="1" applyBorder="1" applyAlignment="1">
      <alignment horizontal="right"/>
    </xf>
    <xf numFmtId="184" fontId="5" fillId="0" borderId="52" xfId="21" applyNumberFormat="1" applyFont="1" applyFill="1" applyBorder="1" applyAlignment="1" applyProtection="1">
      <alignment horizontal="right"/>
    </xf>
    <xf numFmtId="185" fontId="5" fillId="0" borderId="27" xfId="56" applyNumberFormat="1" applyFont="1" applyBorder="1" applyAlignment="1">
      <alignment horizontal="center"/>
    </xf>
    <xf numFmtId="185" fontId="5" fillId="0" borderId="33" xfId="56" applyNumberFormat="1" applyFont="1" applyBorder="1" applyAlignment="1">
      <alignment horizontal="left"/>
    </xf>
    <xf numFmtId="185" fontId="5" fillId="0" borderId="0" xfId="56" applyNumberFormat="1" applyFont="1" applyAlignment="1">
      <alignment horizontal="center"/>
    </xf>
    <xf numFmtId="185" fontId="5" fillId="0" borderId="6" xfId="56" applyNumberFormat="1" applyFont="1" applyBorder="1" applyAlignment="1">
      <alignment horizontal="center"/>
    </xf>
    <xf numFmtId="2" fontId="5" fillId="0" borderId="0" xfId="56" applyNumberFormat="1" applyFont="1" applyAlignment="1">
      <alignment horizontal="left" vertical="top"/>
    </xf>
    <xf numFmtId="184" fontId="5" fillId="0" borderId="51" xfId="21" applyNumberFormat="1" applyFont="1" applyFill="1" applyBorder="1" applyAlignment="1"/>
    <xf numFmtId="0" fontId="5" fillId="0" borderId="22" xfId="56" applyFont="1" applyBorder="1" applyAlignment="1">
      <alignment horizontal="center"/>
    </xf>
    <xf numFmtId="0" fontId="5" fillId="0" borderId="31" xfId="56" applyFont="1" applyBorder="1" applyAlignment="1">
      <alignment horizontal="center"/>
    </xf>
    <xf numFmtId="0" fontId="5" fillId="0" borderId="24" xfId="56" applyFont="1" applyBorder="1" applyAlignment="1">
      <alignment horizontal="center"/>
    </xf>
    <xf numFmtId="40" fontId="5" fillId="0" borderId="16" xfId="21" applyNumberFormat="1" applyFont="1" applyFill="1" applyBorder="1" applyAlignment="1">
      <alignment horizontal="right"/>
    </xf>
    <xf numFmtId="40" fontId="5" fillId="0" borderId="27" xfId="21" applyNumberFormat="1" applyFont="1" applyFill="1" applyBorder="1" applyAlignment="1">
      <alignment horizontal="right"/>
    </xf>
    <xf numFmtId="184" fontId="5" fillId="0" borderId="34" xfId="21" applyNumberFormat="1" applyFont="1" applyFill="1" applyBorder="1" applyAlignment="1" applyProtection="1">
      <alignment horizontal="right"/>
    </xf>
    <xf numFmtId="0" fontId="5" fillId="0" borderId="26" xfId="56" applyFont="1" applyBorder="1" applyAlignment="1">
      <alignment horizontal="center"/>
    </xf>
    <xf numFmtId="0" fontId="5" fillId="0" borderId="28" xfId="56" applyFont="1" applyBorder="1" applyAlignment="1">
      <alignment horizontal="center"/>
    </xf>
    <xf numFmtId="0" fontId="5" fillId="0" borderId="29" xfId="56" applyFont="1" applyBorder="1" applyAlignment="1">
      <alignment horizontal="center"/>
    </xf>
    <xf numFmtId="0" fontId="5" fillId="0" borderId="22" xfId="56" applyFont="1" applyBorder="1" applyAlignment="1">
      <alignment horizontal="left"/>
    </xf>
    <xf numFmtId="0" fontId="5" fillId="0" borderId="0" xfId="56" applyFont="1" applyAlignment="1">
      <alignment horizontal="left"/>
    </xf>
    <xf numFmtId="0" fontId="5" fillId="0" borderId="6" xfId="56" applyFont="1" applyBorder="1" applyAlignment="1">
      <alignment horizontal="left"/>
    </xf>
    <xf numFmtId="184" fontId="5" fillId="0" borderId="52" xfId="21" applyNumberFormat="1" applyFont="1" applyFill="1" applyBorder="1" applyAlignment="1"/>
    <xf numFmtId="40" fontId="42" fillId="0" borderId="52" xfId="21" applyNumberFormat="1" applyFont="1" applyFill="1" applyBorder="1" applyAlignment="1"/>
    <xf numFmtId="185" fontId="42" fillId="0" borderId="32" xfId="56" applyNumberFormat="1" applyFont="1" applyBorder="1" applyAlignment="1">
      <alignment horizontal="center"/>
    </xf>
    <xf numFmtId="0" fontId="5" fillId="0" borderId="33" xfId="56" applyFont="1" applyBorder="1" applyAlignment="1">
      <alignment horizontal="center"/>
    </xf>
    <xf numFmtId="0" fontId="5" fillId="0" borderId="6" xfId="56" applyFont="1" applyBorder="1" applyAlignment="1">
      <alignment horizontal="center"/>
    </xf>
    <xf numFmtId="40" fontId="5" fillId="0" borderId="34" xfId="21" applyNumberFormat="1" applyFont="1" applyFill="1" applyBorder="1" applyAlignment="1"/>
    <xf numFmtId="40" fontId="5" fillId="0" borderId="52" xfId="21" applyNumberFormat="1" applyFont="1" applyFill="1" applyBorder="1" applyAlignment="1" applyProtection="1">
      <alignment horizontal="right"/>
    </xf>
    <xf numFmtId="185" fontId="5" fillId="0" borderId="32" xfId="56" applyNumberFormat="1" applyFont="1" applyBorder="1" applyAlignment="1">
      <alignment horizontal="center"/>
    </xf>
    <xf numFmtId="184" fontId="5" fillId="0" borderId="51" xfId="21" applyNumberFormat="1" applyFont="1" applyFill="1" applyBorder="1" applyAlignment="1">
      <alignment horizontal="right"/>
    </xf>
    <xf numFmtId="0" fontId="5" fillId="0" borderId="1" xfId="56" applyFont="1" applyBorder="1" applyAlignment="1">
      <alignment horizontal="left"/>
    </xf>
    <xf numFmtId="0" fontId="5" fillId="0" borderId="11" xfId="56" applyFont="1" applyBorder="1" applyAlignment="1">
      <alignment horizontal="left"/>
    </xf>
    <xf numFmtId="184" fontId="5" fillId="0" borderId="50" xfId="21" applyNumberFormat="1" applyFont="1" applyFill="1" applyBorder="1" applyAlignment="1">
      <alignment horizontal="right"/>
    </xf>
    <xf numFmtId="40" fontId="5" fillId="0" borderId="66" xfId="21" applyNumberFormat="1" applyFont="1" applyFill="1" applyBorder="1" applyAlignment="1">
      <alignment horizontal="right"/>
    </xf>
    <xf numFmtId="40" fontId="5" fillId="0" borderId="21" xfId="21" applyNumberFormat="1" applyFont="1" applyFill="1" applyBorder="1" applyAlignment="1">
      <alignment horizontal="right"/>
    </xf>
    <xf numFmtId="184" fontId="5" fillId="0" borderId="50" xfId="21" applyNumberFormat="1" applyFont="1" applyFill="1" applyBorder="1" applyAlignment="1" applyProtection="1">
      <alignment horizontal="right"/>
    </xf>
    <xf numFmtId="185" fontId="5" fillId="0" borderId="21" xfId="56" applyNumberFormat="1" applyFont="1" applyBorder="1" applyAlignment="1">
      <alignment horizontal="center"/>
    </xf>
    <xf numFmtId="0" fontId="5" fillId="0" borderId="20" xfId="56" applyFont="1" applyBorder="1" applyAlignment="1">
      <alignment horizontal="center"/>
    </xf>
    <xf numFmtId="0" fontId="5" fillId="0" borderId="1" xfId="56" applyFont="1" applyBorder="1" applyAlignment="1">
      <alignment horizontal="center"/>
    </xf>
    <xf numFmtId="0" fontId="5" fillId="0" borderId="11" xfId="56" applyFont="1" applyBorder="1" applyAlignment="1">
      <alignment horizontal="center"/>
    </xf>
    <xf numFmtId="183" fontId="5" fillId="0" borderId="0" xfId="56" applyNumberFormat="1" applyFont="1" applyAlignment="1">
      <alignment horizontal="right"/>
    </xf>
    <xf numFmtId="0" fontId="5" fillId="0" borderId="6" xfId="56" applyFont="1" applyBorder="1" applyAlignment="1">
      <alignment shrinkToFit="1"/>
    </xf>
    <xf numFmtId="184" fontId="5" fillId="0" borderId="52" xfId="21" applyNumberFormat="1" applyFont="1" applyFill="1" applyBorder="1" applyAlignment="1">
      <alignment horizontal="right"/>
    </xf>
    <xf numFmtId="0" fontId="5" fillId="0" borderId="22" xfId="56" applyFont="1" applyBorder="1" applyAlignment="1">
      <alignment shrinkToFit="1"/>
    </xf>
    <xf numFmtId="0" fontId="5" fillId="0" borderId="24" xfId="56" applyFont="1" applyBorder="1" applyAlignment="1">
      <alignment shrinkToFit="1"/>
    </xf>
    <xf numFmtId="184" fontId="5" fillId="0" borderId="51" xfId="21" applyNumberFormat="1" applyFont="1" applyFill="1" applyBorder="1" applyAlignment="1" applyProtection="1">
      <alignment horizontal="right"/>
    </xf>
    <xf numFmtId="185" fontId="5" fillId="0" borderId="23" xfId="56" applyNumberFormat="1" applyFont="1" applyBorder="1" applyAlignment="1">
      <alignment horizontal="center"/>
    </xf>
    <xf numFmtId="185" fontId="5" fillId="0" borderId="22" xfId="56" applyNumberFormat="1" applyFont="1" applyBorder="1" applyAlignment="1">
      <alignment horizontal="left"/>
    </xf>
    <xf numFmtId="185" fontId="5" fillId="0" borderId="31" xfId="56" applyNumberFormat="1" applyFont="1" applyBorder="1" applyAlignment="1">
      <alignment horizontal="center"/>
    </xf>
    <xf numFmtId="185" fontId="5" fillId="0" borderId="24" xfId="56" applyNumberFormat="1" applyFont="1" applyBorder="1" applyAlignment="1">
      <alignment horizontal="center"/>
    </xf>
    <xf numFmtId="184" fontId="5" fillId="0" borderId="34" xfId="21" applyNumberFormat="1" applyFont="1" applyFill="1" applyBorder="1" applyAlignment="1">
      <alignment horizontal="right"/>
    </xf>
    <xf numFmtId="185" fontId="5" fillId="0" borderId="26" xfId="56" applyNumberFormat="1" applyFont="1" applyBorder="1" applyAlignment="1">
      <alignment horizontal="left"/>
    </xf>
    <xf numFmtId="185" fontId="5" fillId="0" borderId="28" xfId="56" applyNumberFormat="1" applyFont="1" applyBorder="1" applyAlignment="1">
      <alignment horizontal="center"/>
    </xf>
    <xf numFmtId="185" fontId="5" fillId="0" borderId="29" xfId="56" applyNumberFormat="1" applyFont="1" applyBorder="1" applyAlignment="1">
      <alignment horizontal="center"/>
    </xf>
    <xf numFmtId="0" fontId="5" fillId="0" borderId="0" xfId="56" applyFont="1" applyAlignment="1">
      <alignment shrinkToFit="1"/>
    </xf>
    <xf numFmtId="0" fontId="5" fillId="0" borderId="0" xfId="56" applyFont="1" applyAlignment="1">
      <alignment horizontal="center" vertical="top"/>
    </xf>
    <xf numFmtId="185" fontId="5" fillId="0" borderId="0" xfId="56" applyNumberFormat="1" applyFont="1" applyAlignment="1">
      <alignment horizontal="right"/>
    </xf>
    <xf numFmtId="0" fontId="5" fillId="0" borderId="0" xfId="56" applyFont="1" applyAlignment="1">
      <alignment horizontal="right" vertical="top"/>
    </xf>
    <xf numFmtId="0" fontId="5" fillId="0" borderId="0" xfId="56" applyFont="1" applyAlignment="1">
      <alignment horizontal="center" shrinkToFit="1"/>
    </xf>
    <xf numFmtId="184" fontId="5" fillId="0" borderId="49" xfId="21" applyNumberFormat="1" applyFont="1" applyFill="1" applyBorder="1" applyAlignment="1">
      <alignment horizontal="right"/>
    </xf>
    <xf numFmtId="184" fontId="5" fillId="0" borderId="43" xfId="21" applyNumberFormat="1" applyFont="1" applyFill="1" applyBorder="1" applyAlignment="1">
      <alignment horizontal="right"/>
    </xf>
    <xf numFmtId="194" fontId="5" fillId="0" borderId="2" xfId="21" applyNumberFormat="1" applyFont="1" applyFill="1" applyBorder="1" applyAlignment="1">
      <alignment horizontal="right"/>
    </xf>
    <xf numFmtId="187" fontId="5" fillId="0" borderId="49" xfId="56" applyNumberFormat="1" applyFont="1" applyBorder="1" applyAlignment="1">
      <alignment horizontal="right" indent="1"/>
    </xf>
    <xf numFmtId="182" fontId="5" fillId="0" borderId="42" xfId="56" applyNumberFormat="1" applyFont="1" applyBorder="1" applyAlignment="1">
      <alignment horizontal="right"/>
    </xf>
    <xf numFmtId="193" fontId="5" fillId="0" borderId="5" xfId="56" applyNumberFormat="1" applyFont="1" applyBorder="1" applyAlignment="1">
      <alignment horizontal="center"/>
    </xf>
    <xf numFmtId="193" fontId="5" fillId="0" borderId="6" xfId="56" applyNumberFormat="1" applyFont="1" applyBorder="1" applyAlignment="1">
      <alignment horizontal="center"/>
    </xf>
    <xf numFmtId="184" fontId="5" fillId="0" borderId="32" xfId="21" applyNumberFormat="1" applyFont="1" applyFill="1" applyBorder="1" applyAlignment="1">
      <alignment horizontal="right"/>
    </xf>
    <xf numFmtId="194" fontId="5" fillId="0" borderId="4" xfId="21" applyNumberFormat="1" applyFont="1" applyFill="1" applyBorder="1" applyAlignment="1">
      <alignment horizontal="right"/>
    </xf>
    <xf numFmtId="187" fontId="5" fillId="0" borderId="52" xfId="56" applyNumberFormat="1" applyFont="1" applyBorder="1" applyAlignment="1">
      <alignment horizontal="right" indent="1"/>
    </xf>
    <xf numFmtId="182" fontId="5" fillId="0" borderId="37" xfId="56" applyNumberFormat="1" applyFont="1" applyBorder="1" applyAlignment="1">
      <alignment horizontal="right"/>
    </xf>
    <xf numFmtId="184" fontId="5" fillId="0" borderId="23" xfId="21" applyNumberFormat="1" applyFont="1" applyFill="1" applyBorder="1" applyAlignment="1">
      <alignment horizontal="right"/>
    </xf>
    <xf numFmtId="194" fontId="5" fillId="0" borderId="79" xfId="21" applyNumberFormat="1" applyFont="1" applyFill="1" applyBorder="1" applyAlignment="1">
      <alignment horizontal="right"/>
    </xf>
    <xf numFmtId="187" fontId="5" fillId="0" borderId="51" xfId="56" applyNumberFormat="1" applyFont="1" applyBorder="1" applyAlignment="1">
      <alignment horizontal="right" indent="1"/>
    </xf>
    <xf numFmtId="182" fontId="5" fillId="0" borderId="59" xfId="56" applyNumberFormat="1" applyFont="1" applyBorder="1" applyAlignment="1">
      <alignment horizontal="right"/>
    </xf>
    <xf numFmtId="185" fontId="5" fillId="0" borderId="0" xfId="56" applyNumberFormat="1" applyFont="1" applyAlignment="1">
      <alignment horizontal="left"/>
    </xf>
    <xf numFmtId="184" fontId="5" fillId="0" borderId="21" xfId="21" applyNumberFormat="1" applyFont="1" applyFill="1" applyBorder="1" applyAlignment="1">
      <alignment horizontal="right"/>
    </xf>
    <xf numFmtId="194" fontId="5" fillId="0" borderId="12" xfId="21" applyNumberFormat="1" applyFont="1" applyFill="1" applyBorder="1" applyAlignment="1">
      <alignment horizontal="right"/>
    </xf>
    <xf numFmtId="187" fontId="5" fillId="0" borderId="50" xfId="56" applyNumberFormat="1" applyFont="1" applyBorder="1" applyAlignment="1">
      <alignment horizontal="right" indent="1"/>
    </xf>
    <xf numFmtId="182" fontId="5" fillId="0" borderId="72" xfId="56" applyNumberFormat="1" applyFont="1" applyBorder="1" applyAlignment="1">
      <alignment horizontal="right"/>
    </xf>
    <xf numFmtId="0" fontId="5" fillId="0" borderId="0" xfId="56" applyFont="1" applyAlignment="1">
      <alignment horizontal="distributed" vertical="center"/>
    </xf>
    <xf numFmtId="184" fontId="42" fillId="0" borderId="52" xfId="21" applyNumberFormat="1" applyFont="1" applyFill="1" applyBorder="1" applyAlignment="1">
      <alignment horizontal="right"/>
    </xf>
    <xf numFmtId="194" fontId="42" fillId="0" borderId="4" xfId="21" applyNumberFormat="1" applyFont="1" applyFill="1" applyBorder="1" applyAlignment="1">
      <alignment horizontal="right"/>
    </xf>
    <xf numFmtId="40" fontId="42" fillId="0" borderId="52" xfId="21" applyNumberFormat="1" applyFont="1" applyFill="1" applyBorder="1" applyAlignment="1">
      <alignment horizontal="right" indent="1"/>
    </xf>
    <xf numFmtId="182" fontId="42" fillId="0" borderId="37" xfId="56" applyNumberFormat="1" applyFont="1" applyBorder="1" applyAlignment="1">
      <alignment horizontal="right"/>
    </xf>
    <xf numFmtId="0" fontId="5" fillId="0" borderId="0" xfId="57" applyFont="1"/>
    <xf numFmtId="182" fontId="5" fillId="0" borderId="0" xfId="56" applyNumberFormat="1" applyFont="1" applyAlignment="1">
      <alignment horizontal="center"/>
    </xf>
    <xf numFmtId="187" fontId="5" fillId="0" borderId="0" xfId="56" applyNumberFormat="1" applyFont="1" applyAlignment="1">
      <alignment horizontal="center"/>
    </xf>
    <xf numFmtId="0" fontId="5" fillId="0" borderId="0" xfId="56" applyFont="1" applyAlignment="1">
      <alignment vertical="center"/>
    </xf>
    <xf numFmtId="185" fontId="5" fillId="0" borderId="0" xfId="56" applyNumberFormat="1" applyFont="1" applyAlignment="1">
      <alignment horizontal="center" vertical="top"/>
    </xf>
    <xf numFmtId="185" fontId="5" fillId="0" borderId="0" xfId="56" applyNumberFormat="1" applyFont="1" applyAlignment="1">
      <alignment horizontal="right" vertical="top"/>
    </xf>
    <xf numFmtId="182" fontId="5" fillId="0" borderId="0" xfId="56" applyNumberFormat="1" applyFont="1" applyAlignment="1">
      <alignment horizontal="right" vertical="top"/>
    </xf>
    <xf numFmtId="0" fontId="5" fillId="0" borderId="0" xfId="56" applyFont="1" applyAlignment="1">
      <alignment horizontal="right" vertical="center"/>
    </xf>
    <xf numFmtId="185" fontId="5" fillId="0" borderId="0" xfId="56" applyNumberFormat="1" applyFont="1" applyAlignment="1">
      <alignment horizontal="right" vertical="center"/>
    </xf>
    <xf numFmtId="186" fontId="42" fillId="0" borderId="0" xfId="56" applyNumberFormat="1" applyFont="1" applyAlignment="1">
      <alignment horizontal="center"/>
    </xf>
    <xf numFmtId="185" fontId="42" fillId="0" borderId="0" xfId="56" applyNumberFormat="1" applyFont="1" applyAlignment="1">
      <alignment horizontal="center"/>
    </xf>
    <xf numFmtId="185" fontId="5" fillId="0" borderId="9" xfId="56" applyNumberFormat="1" applyFont="1" applyBorder="1" applyAlignment="1">
      <alignment horizontal="right"/>
    </xf>
    <xf numFmtId="185" fontId="5" fillId="0" borderId="9" xfId="56" applyNumberFormat="1" applyFont="1" applyBorder="1" applyAlignment="1">
      <alignment horizontal="center"/>
    </xf>
    <xf numFmtId="0" fontId="5" fillId="0" borderId="0" xfId="57" applyFont="1" applyAlignment="1">
      <alignment horizontal="center"/>
    </xf>
    <xf numFmtId="0" fontId="5" fillId="0" borderId="0" xfId="36" applyFont="1"/>
    <xf numFmtId="0" fontId="44" fillId="0" borderId="68" xfId="36" applyFont="1" applyBorder="1" applyAlignment="1">
      <alignment horizontal="distributed" vertical="center" justifyLastLine="1"/>
    </xf>
    <xf numFmtId="0" fontId="5" fillId="0" borderId="0" xfId="54" applyFont="1"/>
    <xf numFmtId="0" fontId="22" fillId="0" borderId="15" xfId="54" applyFont="1" applyBorder="1"/>
    <xf numFmtId="0" fontId="5" fillId="0" borderId="15" xfId="54" applyFont="1" applyBorder="1"/>
    <xf numFmtId="0" fontId="5" fillId="0" borderId="15" xfId="54" quotePrefix="1" applyFont="1" applyBorder="1"/>
    <xf numFmtId="0" fontId="5" fillId="0" borderId="13" xfId="54" applyFont="1" applyBorder="1"/>
    <xf numFmtId="0" fontId="5" fillId="0" borderId="44" xfId="54" applyFont="1" applyBorder="1" applyAlignment="1">
      <alignment horizontal="center"/>
    </xf>
    <xf numFmtId="0" fontId="5" fillId="0" borderId="46" xfId="54" applyFont="1" applyBorder="1" applyAlignment="1">
      <alignment horizontal="center" vertical="center"/>
    </xf>
    <xf numFmtId="0" fontId="5" fillId="0" borderId="21" xfId="54" applyFont="1" applyBorder="1" applyAlignment="1">
      <alignment horizontal="center"/>
    </xf>
    <xf numFmtId="0" fontId="40" fillId="0" borderId="49" xfId="54" applyFont="1" applyBorder="1" applyAlignment="1">
      <alignment horizontal="left"/>
    </xf>
    <xf numFmtId="0" fontId="5" fillId="0" borderId="43" xfId="54" applyFont="1" applyBorder="1" applyAlignment="1">
      <alignment horizontal="left"/>
    </xf>
    <xf numFmtId="0" fontId="5" fillId="0" borderId="43" xfId="54" applyFont="1" applyBorder="1" applyAlignment="1">
      <alignment horizontal="center"/>
    </xf>
    <xf numFmtId="0" fontId="5" fillId="0" borderId="43" xfId="54" applyFont="1" applyBorder="1" applyAlignment="1">
      <alignment horizontal="right"/>
    </xf>
    <xf numFmtId="188" fontId="5" fillId="0" borderId="43" xfId="54" applyNumberFormat="1" applyFont="1" applyBorder="1" applyAlignment="1">
      <alignment horizontal="right"/>
    </xf>
    <xf numFmtId="0" fontId="5" fillId="0" borderId="45" xfId="54" applyFont="1" applyBorder="1" applyAlignment="1">
      <alignment horizontal="left"/>
    </xf>
    <xf numFmtId="0" fontId="5" fillId="0" borderId="9" xfId="54" applyFont="1" applyBorder="1" applyAlignment="1">
      <alignment horizontal="left"/>
    </xf>
    <xf numFmtId="0" fontId="5" fillId="0" borderId="8" xfId="54" applyFont="1" applyBorder="1" applyAlignment="1">
      <alignment horizontal="left"/>
    </xf>
    <xf numFmtId="0" fontId="5" fillId="0" borderId="34" xfId="54" applyFont="1" applyBorder="1" applyAlignment="1">
      <alignment horizontal="left" shrinkToFit="1"/>
    </xf>
    <xf numFmtId="0" fontId="5" fillId="0" borderId="27" xfId="54" applyFont="1" applyBorder="1" applyAlignment="1">
      <alignment horizontal="left"/>
    </xf>
    <xf numFmtId="49" fontId="46" fillId="0" borderId="27" xfId="19" applyNumberFormat="1" applyFont="1" applyFill="1" applyBorder="1" applyAlignment="1">
      <alignment horizontal="center"/>
    </xf>
    <xf numFmtId="0" fontId="5" fillId="0" borderId="16" xfId="54" applyFont="1" applyBorder="1" applyAlignment="1">
      <alignment horizontal="center"/>
    </xf>
    <xf numFmtId="0" fontId="5" fillId="0" borderId="27" xfId="54" applyFont="1" applyBorder="1" applyAlignment="1">
      <alignment horizontal="right"/>
    </xf>
    <xf numFmtId="188" fontId="5" fillId="0" borderId="27" xfId="54" applyNumberFormat="1" applyFont="1" applyBorder="1" applyAlignment="1">
      <alignment horizontal="right"/>
    </xf>
    <xf numFmtId="0" fontId="5" fillId="0" borderId="26" xfId="54" applyFont="1" applyBorder="1" applyAlignment="1">
      <alignment horizontal="left"/>
    </xf>
    <xf numFmtId="0" fontId="5" fillId="0" borderId="28" xfId="54" applyFont="1" applyBorder="1" applyAlignment="1">
      <alignment horizontal="left"/>
    </xf>
    <xf numFmtId="0" fontId="5" fillId="0" borderId="29" xfId="54" applyFont="1" applyBorder="1" applyAlignment="1">
      <alignment horizontal="left"/>
    </xf>
    <xf numFmtId="0" fontId="5" fillId="0" borderId="52" xfId="54" applyFont="1" applyBorder="1" applyAlignment="1">
      <alignment horizontal="left" shrinkToFit="1"/>
    </xf>
    <xf numFmtId="0" fontId="5" fillId="0" borderId="32" xfId="54" applyFont="1" applyBorder="1" applyAlignment="1">
      <alignment horizontal="left"/>
    </xf>
    <xf numFmtId="49" fontId="46" fillId="0" borderId="32" xfId="19" applyNumberFormat="1" applyFont="1" applyFill="1" applyBorder="1" applyAlignment="1">
      <alignment horizontal="center"/>
    </xf>
    <xf numFmtId="0" fontId="5" fillId="0" borderId="57" xfId="54" applyFont="1" applyBorder="1" applyAlignment="1">
      <alignment horizontal="center"/>
    </xf>
    <xf numFmtId="0" fontId="5" fillId="0" borderId="32" xfId="54" applyFont="1" applyBorder="1" applyAlignment="1">
      <alignment horizontal="right"/>
    </xf>
    <xf numFmtId="188" fontId="5" fillId="0" borderId="32" xfId="54" applyNumberFormat="1" applyFont="1" applyBorder="1" applyAlignment="1">
      <alignment horizontal="right"/>
    </xf>
    <xf numFmtId="0" fontId="5" fillId="0" borderId="0" xfId="54" applyFont="1" applyAlignment="1">
      <alignment horizontal="left"/>
    </xf>
    <xf numFmtId="0" fontId="5" fillId="0" borderId="6" xfId="54" applyFont="1" applyBorder="1" applyAlignment="1">
      <alignment horizontal="left"/>
    </xf>
    <xf numFmtId="0" fontId="5" fillId="0" borderId="32" xfId="64" applyFont="1" applyBorder="1" applyAlignment="1">
      <alignment horizontal="left"/>
    </xf>
    <xf numFmtId="49" fontId="5" fillId="0" borderId="32" xfId="21" applyNumberFormat="1" applyFont="1" applyFill="1" applyBorder="1" applyAlignment="1">
      <alignment horizontal="left"/>
    </xf>
    <xf numFmtId="0" fontId="5" fillId="0" borderId="57" xfId="36" applyFont="1" applyBorder="1" applyAlignment="1">
      <alignment horizontal="center"/>
    </xf>
    <xf numFmtId="185" fontId="5" fillId="0" borderId="32" xfId="54" applyNumberFormat="1" applyFont="1" applyBorder="1" applyAlignment="1">
      <alignment horizontal="right"/>
    </xf>
    <xf numFmtId="0" fontId="5" fillId="0" borderId="51" xfId="54" applyFont="1" applyBorder="1" applyAlignment="1">
      <alignment horizontal="left" shrinkToFit="1"/>
    </xf>
    <xf numFmtId="0" fontId="5" fillId="0" borderId="23" xfId="54" applyFont="1" applyBorder="1" applyAlignment="1">
      <alignment horizontal="left"/>
    </xf>
    <xf numFmtId="49" fontId="46" fillId="0" borderId="23" xfId="19" applyNumberFormat="1" applyFont="1" applyFill="1" applyBorder="1" applyAlignment="1">
      <alignment horizontal="center"/>
    </xf>
    <xf numFmtId="0" fontId="5" fillId="0" borderId="23" xfId="54" applyFont="1" applyBorder="1" applyAlignment="1">
      <alignment horizontal="center" shrinkToFit="1"/>
    </xf>
    <xf numFmtId="0" fontId="5" fillId="0" borderId="23" xfId="54" applyFont="1" applyBorder="1" applyAlignment="1">
      <alignment horizontal="right"/>
    </xf>
    <xf numFmtId="188" fontId="5" fillId="0" borderId="23" xfId="54" applyNumberFormat="1" applyFont="1" applyBorder="1" applyAlignment="1">
      <alignment horizontal="right"/>
    </xf>
    <xf numFmtId="0" fontId="5" fillId="0" borderId="31" xfId="54" applyFont="1" applyBorder="1" applyAlignment="1">
      <alignment horizontal="right"/>
    </xf>
    <xf numFmtId="0" fontId="5" fillId="0" borderId="31" xfId="54" applyFont="1" applyBorder="1" applyAlignment="1">
      <alignment horizontal="left"/>
    </xf>
    <xf numFmtId="0" fontId="5" fillId="0" borderId="24" xfId="54" applyFont="1" applyBorder="1" applyAlignment="1">
      <alignment horizontal="left"/>
    </xf>
    <xf numFmtId="49" fontId="22" fillId="0" borderId="27" xfId="19" applyNumberFormat="1" applyFont="1" applyFill="1" applyBorder="1" applyAlignment="1">
      <alignment horizontal="left"/>
    </xf>
    <xf numFmtId="0" fontId="5" fillId="0" borderId="27" xfId="36" applyFont="1" applyBorder="1" applyAlignment="1">
      <alignment horizontal="center"/>
    </xf>
    <xf numFmtId="0" fontId="5" fillId="0" borderId="32" xfId="54" applyFont="1" applyBorder="1" applyAlignment="1">
      <alignment horizontal="center" shrinkToFit="1"/>
    </xf>
    <xf numFmtId="0" fontId="5" fillId="0" borderId="33" xfId="54" applyFont="1" applyBorder="1" applyAlignment="1">
      <alignment horizontal="right"/>
    </xf>
    <xf numFmtId="0" fontId="5" fillId="0" borderId="27" xfId="54" applyFont="1" applyBorder="1" applyAlignment="1">
      <alignment horizontal="left" shrinkToFit="1"/>
    </xf>
    <xf numFmtId="0" fontId="5" fillId="0" borderId="27" xfId="64" applyFont="1" applyBorder="1" applyAlignment="1">
      <alignment horizontal="left" shrinkToFit="1"/>
    </xf>
    <xf numFmtId="0" fontId="5" fillId="0" borderId="33" xfId="54" applyFont="1" applyBorder="1" applyAlignment="1">
      <alignment horizontal="left"/>
    </xf>
    <xf numFmtId="0" fontId="5" fillId="0" borderId="32" xfId="54" applyFont="1" applyBorder="1" applyAlignment="1">
      <alignment horizontal="left" shrinkToFit="1"/>
    </xf>
    <xf numFmtId="0" fontId="5" fillId="0" borderId="32" xfId="64" applyFont="1" applyBorder="1" applyAlignment="1">
      <alignment horizontal="left" shrinkToFit="1"/>
    </xf>
    <xf numFmtId="0" fontId="5" fillId="0" borderId="32" xfId="36" applyFont="1" applyBorder="1" applyAlignment="1">
      <alignment horizontal="center"/>
    </xf>
    <xf numFmtId="0" fontId="40" fillId="0" borderId="51" xfId="54" applyFont="1" applyBorder="1" applyAlignment="1">
      <alignment horizontal="left"/>
    </xf>
    <xf numFmtId="0" fontId="5" fillId="0" borderId="23" xfId="64" applyFont="1" applyBorder="1" applyAlignment="1">
      <alignment horizontal="left" shrinkToFit="1"/>
    </xf>
    <xf numFmtId="0" fontId="5" fillId="0" borderId="22" xfId="54" applyFont="1" applyBorder="1" applyAlignment="1">
      <alignment horizontal="left"/>
    </xf>
    <xf numFmtId="0" fontId="5" fillId="0" borderId="23" xfId="54" applyFont="1" applyBorder="1" applyAlignment="1">
      <alignment horizontal="left" vertical="top" shrinkToFit="1"/>
    </xf>
    <xf numFmtId="0" fontId="5" fillId="0" borderId="23" xfId="36" applyFont="1" applyBorder="1" applyAlignment="1">
      <alignment horizontal="center"/>
    </xf>
    <xf numFmtId="189" fontId="5" fillId="0" borderId="23" xfId="54" applyNumberFormat="1" applyFont="1" applyBorder="1" applyAlignment="1">
      <alignment horizontal="right" vertical="top" shrinkToFit="1"/>
    </xf>
    <xf numFmtId="0" fontId="5" fillId="0" borderId="23" xfId="54" applyFont="1" applyBorder="1" applyAlignment="1">
      <alignment horizontal="right" vertical="top" shrinkToFit="1"/>
    </xf>
    <xf numFmtId="0" fontId="40" fillId="0" borderId="34" xfId="54" applyFont="1" applyBorder="1" applyAlignment="1">
      <alignment horizontal="left"/>
    </xf>
    <xf numFmtId="0" fontId="5" fillId="0" borderId="27" xfId="36" applyFont="1" applyBorder="1" applyAlignment="1">
      <alignment horizontal="left"/>
    </xf>
    <xf numFmtId="49" fontId="5" fillId="0" borderId="27" xfId="54" applyNumberFormat="1" applyFont="1" applyBorder="1" applyAlignment="1">
      <alignment horizontal="left"/>
    </xf>
    <xf numFmtId="189" fontId="5" fillId="0" borderId="27" xfId="54" applyNumberFormat="1" applyFont="1" applyBorder="1" applyAlignment="1">
      <alignment horizontal="right" shrinkToFit="1"/>
    </xf>
    <xf numFmtId="192" fontId="5" fillId="0" borderId="27" xfId="54" applyNumberFormat="1" applyFont="1" applyBorder="1" applyAlignment="1">
      <alignment horizontal="right" shrinkToFit="1"/>
    </xf>
    <xf numFmtId="183" fontId="5" fillId="0" borderId="28" xfId="54" applyNumberFormat="1" applyFont="1" applyBorder="1" applyAlignment="1">
      <alignment horizontal="center"/>
    </xf>
    <xf numFmtId="49" fontId="22" fillId="0" borderId="23" xfId="28" applyNumberFormat="1" applyFont="1" applyFill="1" applyBorder="1" applyAlignment="1">
      <alignment horizontal="left"/>
    </xf>
    <xf numFmtId="189" fontId="5" fillId="0" borderId="23" xfId="54" applyNumberFormat="1" applyFont="1" applyBorder="1" applyAlignment="1">
      <alignment horizontal="right" shrinkToFit="1"/>
    </xf>
    <xf numFmtId="0" fontId="5" fillId="0" borderId="23" xfId="54" applyFont="1" applyBorder="1" applyAlignment="1">
      <alignment horizontal="right" shrinkToFit="1"/>
    </xf>
    <xf numFmtId="0" fontId="5" fillId="0" borderId="31" xfId="54" applyFont="1" applyBorder="1"/>
    <xf numFmtId="0" fontId="5" fillId="0" borderId="24" xfId="54" applyFont="1" applyBorder="1"/>
    <xf numFmtId="0" fontId="5" fillId="0" borderId="27" xfId="36" applyFont="1" applyBorder="1" applyAlignment="1">
      <alignment horizontal="left" shrinkToFit="1"/>
    </xf>
    <xf numFmtId="188" fontId="5" fillId="0" borderId="27" xfId="54" applyNumberFormat="1" applyFont="1" applyBorder="1" applyAlignment="1">
      <alignment horizontal="right" vertical="top"/>
    </xf>
    <xf numFmtId="2" fontId="5" fillId="0" borderId="28" xfId="54" applyNumberFormat="1" applyFont="1" applyBorder="1" applyAlignment="1">
      <alignment horizontal="center"/>
    </xf>
    <xf numFmtId="0" fontId="5" fillId="0" borderId="28" xfId="54" applyFont="1" applyBorder="1" applyAlignment="1">
      <alignment horizontal="center"/>
    </xf>
    <xf numFmtId="182" fontId="5" fillId="0" borderId="28" xfId="54" applyNumberFormat="1" applyFont="1" applyBorder="1" applyAlignment="1">
      <alignment horizontal="center"/>
    </xf>
    <xf numFmtId="0" fontId="5" fillId="0" borderId="52" xfId="54" applyFont="1" applyBorder="1" applyAlignment="1">
      <alignment horizontal="left"/>
    </xf>
    <xf numFmtId="0" fontId="5" fillId="0" borderId="32" xfId="65" applyFont="1" applyBorder="1" applyAlignment="1">
      <alignment horizontal="left"/>
    </xf>
    <xf numFmtId="0" fontId="5" fillId="0" borderId="33" xfId="64" applyFont="1" applyBorder="1" applyAlignment="1">
      <alignment horizontal="left" vertical="top" shrinkToFit="1"/>
    </xf>
    <xf numFmtId="0" fontId="5" fillId="0" borderId="32" xfId="36" applyFont="1" applyBorder="1" applyAlignment="1">
      <alignment horizontal="left"/>
    </xf>
    <xf numFmtId="189" fontId="5" fillId="0" borderId="32" xfId="54" applyNumberFormat="1" applyFont="1" applyBorder="1" applyAlignment="1">
      <alignment horizontal="right" shrinkToFit="1"/>
    </xf>
    <xf numFmtId="189" fontId="22" fillId="0" borderId="32" xfId="54" applyNumberFormat="1" applyFont="1" applyBorder="1" applyAlignment="1">
      <alignment horizontal="right" shrinkToFit="1"/>
    </xf>
    <xf numFmtId="0" fontId="5" fillId="0" borderId="32" xfId="54" applyFont="1" applyBorder="1" applyAlignment="1">
      <alignment horizontal="right" shrinkToFit="1"/>
    </xf>
    <xf numFmtId="0" fontId="5" fillId="0" borderId="0" xfId="54" applyFont="1" applyAlignment="1">
      <alignment horizontal="right"/>
    </xf>
    <xf numFmtId="0" fontId="5" fillId="0" borderId="0" xfId="54" applyFont="1" applyAlignment="1">
      <alignment shrinkToFit="1"/>
    </xf>
    <xf numFmtId="0" fontId="5" fillId="0" borderId="6" xfId="54" applyFont="1" applyBorder="1" applyAlignment="1">
      <alignment shrinkToFit="1"/>
    </xf>
    <xf numFmtId="0" fontId="5" fillId="0" borderId="32" xfId="36" applyFont="1" applyBorder="1" applyAlignment="1">
      <alignment horizontal="left" shrinkToFit="1"/>
    </xf>
    <xf numFmtId="188" fontId="5" fillId="0" borderId="32" xfId="54" applyNumberFormat="1" applyFont="1" applyBorder="1" applyAlignment="1">
      <alignment horizontal="right" vertical="top"/>
    </xf>
    <xf numFmtId="192" fontId="5" fillId="0" borderId="32" xfId="54" applyNumberFormat="1" applyFont="1" applyBorder="1" applyAlignment="1">
      <alignment horizontal="right" shrinkToFit="1"/>
    </xf>
    <xf numFmtId="2" fontId="5" fillId="0" borderId="0" xfId="54" applyNumberFormat="1" applyFont="1" applyAlignment="1">
      <alignment horizontal="center"/>
    </xf>
    <xf numFmtId="0" fontId="5" fillId="0" borderId="0" xfId="54" applyFont="1" applyAlignment="1">
      <alignment horizontal="center"/>
    </xf>
    <xf numFmtId="0" fontId="5" fillId="0" borderId="51" xfId="54" applyFont="1" applyBorder="1" applyAlignment="1">
      <alignment horizontal="left"/>
    </xf>
    <xf numFmtId="0" fontId="5" fillId="0" borderId="23" xfId="54" applyFont="1" applyBorder="1" applyAlignment="1">
      <alignment horizontal="left" shrinkToFit="1"/>
    </xf>
    <xf numFmtId="0" fontId="5" fillId="0" borderId="22" xfId="54" applyFont="1" applyBorder="1" applyAlignment="1">
      <alignment horizontal="left" vertical="top"/>
    </xf>
    <xf numFmtId="0" fontId="5" fillId="0" borderId="23" xfId="54" applyFont="1" applyBorder="1" applyAlignment="1">
      <alignment horizontal="left" vertical="top"/>
    </xf>
    <xf numFmtId="49" fontId="46" fillId="0" borderId="23" xfId="19" applyNumberFormat="1" applyFont="1" applyFill="1" applyBorder="1" applyAlignment="1">
      <alignment horizontal="center" vertical="top"/>
    </xf>
    <xf numFmtId="0" fontId="5" fillId="0" borderId="34" xfId="54" applyFont="1" applyBorder="1" applyAlignment="1">
      <alignment horizontal="left"/>
    </xf>
    <xf numFmtId="0" fontId="5" fillId="0" borderId="26" xfId="54" applyFont="1" applyBorder="1" applyAlignment="1">
      <alignment horizontal="left" vertical="top"/>
    </xf>
    <xf numFmtId="49" fontId="5" fillId="0" borderId="27" xfId="19" applyNumberFormat="1" applyFont="1" applyFill="1" applyBorder="1" applyAlignment="1">
      <alignment vertical="top"/>
    </xf>
    <xf numFmtId="0" fontId="5" fillId="0" borderId="27" xfId="54" applyFont="1" applyBorder="1" applyAlignment="1">
      <alignment horizontal="right" shrinkToFit="1"/>
    </xf>
    <xf numFmtId="189" fontId="5" fillId="0" borderId="23" xfId="54" applyNumberFormat="1" applyFont="1" applyBorder="1" applyAlignment="1">
      <alignment horizontal="right"/>
    </xf>
    <xf numFmtId="188" fontId="41" fillId="0" borderId="23" xfId="54" applyNumberFormat="1" applyFont="1" applyBorder="1" applyAlignment="1">
      <alignment horizontal="right"/>
    </xf>
    <xf numFmtId="0" fontId="5" fillId="0" borderId="27" xfId="65" applyFont="1" applyBorder="1" applyAlignment="1">
      <alignment horizontal="left"/>
    </xf>
    <xf numFmtId="190" fontId="5" fillId="0" borderId="27" xfId="54" applyNumberFormat="1" applyFont="1" applyBorder="1" applyAlignment="1">
      <alignment horizontal="right"/>
    </xf>
    <xf numFmtId="188" fontId="5" fillId="0" borderId="27" xfId="65" applyNumberFormat="1" applyFont="1" applyBorder="1" applyAlignment="1">
      <alignment horizontal="right"/>
    </xf>
    <xf numFmtId="2" fontId="5" fillId="0" borderId="28" xfId="54" applyNumberFormat="1" applyFont="1" applyBorder="1"/>
    <xf numFmtId="182" fontId="5" fillId="0" borderId="28" xfId="54" applyNumberFormat="1" applyFont="1" applyBorder="1"/>
    <xf numFmtId="0" fontId="5" fillId="0" borderId="33" xfId="1" applyFont="1" applyBorder="1" applyAlignment="1">
      <alignment horizontal="left" shrinkToFit="1"/>
    </xf>
    <xf numFmtId="49" fontId="5" fillId="0" borderId="23" xfId="29" applyNumberFormat="1" applyFont="1" applyFill="1" applyBorder="1" applyAlignment="1">
      <alignment horizontal="left" shrinkToFit="1"/>
    </xf>
    <xf numFmtId="0" fontId="5" fillId="0" borderId="33" xfId="64" applyFont="1" applyBorder="1" applyAlignment="1">
      <alignment horizontal="left" shrinkToFit="1"/>
    </xf>
    <xf numFmtId="0" fontId="5" fillId="0" borderId="27" xfId="1" applyFont="1" applyBorder="1" applyAlignment="1">
      <alignment horizontal="left" shrinkToFit="1"/>
    </xf>
    <xf numFmtId="189" fontId="5" fillId="0" borderId="27" xfId="54" applyNumberFormat="1" applyFont="1" applyBorder="1" applyAlignment="1">
      <alignment horizontal="right"/>
    </xf>
    <xf numFmtId="0" fontId="5" fillId="0" borderId="23" xfId="65" applyFont="1" applyBorder="1" applyAlignment="1">
      <alignment horizontal="left"/>
    </xf>
    <xf numFmtId="0" fontId="5" fillId="0" borderId="22" xfId="65" applyFont="1" applyBorder="1" applyAlignment="1">
      <alignment horizontal="left"/>
    </xf>
    <xf numFmtId="0" fontId="5" fillId="0" borderId="22" xfId="54" applyFont="1" applyBorder="1" applyAlignment="1">
      <alignment horizontal="right"/>
    </xf>
    <xf numFmtId="0" fontId="5" fillId="0" borderId="31" xfId="54" applyFont="1" applyBorder="1" applyAlignment="1">
      <alignment shrinkToFit="1"/>
    </xf>
    <xf numFmtId="0" fontId="5" fillId="0" borderId="24" xfId="54" applyFont="1" applyBorder="1" applyAlignment="1">
      <alignment shrinkToFit="1"/>
    </xf>
    <xf numFmtId="0" fontId="5" fillId="0" borderId="26" xfId="65" applyFont="1" applyBorder="1" applyAlignment="1">
      <alignment horizontal="left"/>
    </xf>
    <xf numFmtId="0" fontId="40" fillId="0" borderId="52" xfId="54" applyFont="1" applyBorder="1" applyAlignment="1">
      <alignment horizontal="left"/>
    </xf>
    <xf numFmtId="0" fontId="5" fillId="0" borderId="33" xfId="65" applyFont="1" applyBorder="1" applyAlignment="1">
      <alignment horizontal="left"/>
    </xf>
    <xf numFmtId="189" fontId="5" fillId="0" borderId="32" xfId="54" applyNumberFormat="1" applyFont="1" applyBorder="1" applyAlignment="1">
      <alignment horizontal="right"/>
    </xf>
    <xf numFmtId="0" fontId="5" fillId="0" borderId="50" xfId="54" applyFont="1" applyBorder="1" applyAlignment="1">
      <alignment horizontal="left"/>
    </xf>
    <xf numFmtId="0" fontId="5" fillId="0" borderId="21" xfId="65" applyFont="1" applyBorder="1" applyAlignment="1">
      <alignment horizontal="left"/>
    </xf>
    <xf numFmtId="0" fontId="5" fillId="0" borderId="21" xfId="64" applyFont="1" applyBorder="1" applyAlignment="1">
      <alignment horizontal="left" shrinkToFit="1"/>
    </xf>
    <xf numFmtId="0" fontId="5" fillId="0" borderId="21" xfId="65" applyFont="1" applyBorder="1" applyAlignment="1">
      <alignment horizontal="left" shrinkToFit="1"/>
    </xf>
    <xf numFmtId="0" fontId="5" fillId="0" borderId="21" xfId="36" applyFont="1" applyBorder="1" applyAlignment="1">
      <alignment horizontal="center"/>
    </xf>
    <xf numFmtId="189" fontId="5" fillId="0" borderId="21" xfId="54" applyNumberFormat="1" applyFont="1" applyBorder="1" applyAlignment="1">
      <alignment horizontal="right" shrinkToFit="1"/>
    </xf>
    <xf numFmtId="190" fontId="5" fillId="0" borderId="21" xfId="54" applyNumberFormat="1" applyFont="1" applyBorder="1" applyAlignment="1">
      <alignment horizontal="right" shrinkToFit="1"/>
    </xf>
    <xf numFmtId="192" fontId="5" fillId="0" borderId="21" xfId="54" applyNumberFormat="1" applyFont="1" applyBorder="1" applyAlignment="1">
      <alignment horizontal="right" shrinkToFit="1"/>
    </xf>
    <xf numFmtId="183" fontId="5" fillId="0" borderId="1" xfId="54" applyNumberFormat="1" applyFont="1" applyBorder="1" applyAlignment="1">
      <alignment horizontal="center"/>
    </xf>
    <xf numFmtId="0" fontId="5" fillId="0" borderId="1" xfId="54" applyFont="1" applyBorder="1" applyAlignment="1">
      <alignment horizontal="left"/>
    </xf>
    <xf numFmtId="0" fontId="5" fillId="0" borderId="11" xfId="54" applyFont="1" applyBorder="1" applyAlignment="1">
      <alignment horizontal="left"/>
    </xf>
    <xf numFmtId="0" fontId="40" fillId="0" borderId="43" xfId="65" applyFont="1" applyBorder="1" applyAlignment="1">
      <alignment horizontal="left"/>
    </xf>
    <xf numFmtId="0" fontId="5" fillId="0" borderId="43" xfId="65" applyFont="1" applyBorder="1" applyAlignment="1">
      <alignment horizontal="left"/>
    </xf>
    <xf numFmtId="0" fontId="5" fillId="0" borderId="43" xfId="54" applyFont="1" applyBorder="1" applyAlignment="1">
      <alignment horizontal="center" shrinkToFit="1"/>
    </xf>
    <xf numFmtId="189" fontId="5" fillId="0" borderId="43" xfId="54" applyNumberFormat="1" applyFont="1" applyBorder="1" applyAlignment="1">
      <alignment horizontal="right" shrinkToFit="1"/>
    </xf>
    <xf numFmtId="0" fontId="5" fillId="0" borderId="43" xfId="54" applyFont="1" applyBorder="1" applyAlignment="1">
      <alignment horizontal="right" shrinkToFit="1"/>
    </xf>
    <xf numFmtId="0" fontId="5" fillId="0" borderId="9" xfId="54" applyFont="1" applyBorder="1" applyAlignment="1">
      <alignment shrinkToFit="1"/>
    </xf>
    <xf numFmtId="0" fontId="5" fillId="0" borderId="8" xfId="54" applyFont="1" applyBorder="1" applyAlignment="1">
      <alignment shrinkToFit="1"/>
    </xf>
    <xf numFmtId="0" fontId="40" fillId="0" borderId="27" xfId="65" applyFont="1" applyBorder="1" applyAlignment="1">
      <alignment horizontal="left"/>
    </xf>
    <xf numFmtId="0" fontId="5" fillId="0" borderId="27" xfId="65" applyFont="1" applyBorder="1" applyAlignment="1">
      <alignment horizontal="left" shrinkToFit="1"/>
    </xf>
    <xf numFmtId="190" fontId="5" fillId="0" borderId="27" xfId="54" applyNumberFormat="1" applyFont="1" applyBorder="1" applyAlignment="1">
      <alignment horizontal="right" shrinkToFit="1"/>
    </xf>
    <xf numFmtId="0" fontId="40" fillId="0" borderId="32" xfId="65" applyFont="1" applyBorder="1" applyAlignment="1">
      <alignment horizontal="left"/>
    </xf>
    <xf numFmtId="0" fontId="5" fillId="0" borderId="32" xfId="65" applyFont="1" applyBorder="1" applyAlignment="1">
      <alignment horizontal="left" shrinkToFit="1"/>
    </xf>
    <xf numFmtId="0" fontId="5" fillId="0" borderId="16" xfId="36" applyFont="1" applyBorder="1" applyAlignment="1">
      <alignment horizontal="center"/>
    </xf>
    <xf numFmtId="189" fontId="5" fillId="0" borderId="32" xfId="54" applyNumberFormat="1" applyFont="1" applyBorder="1" applyAlignment="1">
      <alignment horizontal="right" vertical="top" shrinkToFit="1"/>
    </xf>
    <xf numFmtId="0" fontId="5" fillId="0" borderId="32" xfId="54" applyFont="1" applyBorder="1" applyAlignment="1">
      <alignment horizontal="right" vertical="top" shrinkToFit="1"/>
    </xf>
    <xf numFmtId="182" fontId="5" fillId="0" borderId="0" xfId="54" applyNumberFormat="1" applyFont="1"/>
    <xf numFmtId="49" fontId="5" fillId="0" borderId="23" xfId="64" applyNumberFormat="1" applyFont="1" applyBorder="1" applyAlignment="1">
      <alignment horizontal="left" shrinkToFit="1"/>
    </xf>
    <xf numFmtId="185" fontId="5" fillId="0" borderId="27" xfId="54" applyNumberFormat="1" applyFont="1" applyBorder="1" applyAlignment="1">
      <alignment horizontal="right"/>
    </xf>
    <xf numFmtId="49" fontId="5" fillId="0" borderId="23" xfId="19" applyNumberFormat="1" applyFont="1" applyFill="1" applyBorder="1" applyAlignment="1">
      <alignment vertical="top"/>
    </xf>
    <xf numFmtId="183" fontId="5" fillId="0" borderId="31" xfId="54" applyNumberFormat="1" applyFont="1" applyBorder="1" applyAlignment="1">
      <alignment horizontal="center"/>
    </xf>
    <xf numFmtId="0" fontId="5" fillId="0" borderId="33" xfId="54" applyFont="1" applyBorder="1" applyAlignment="1">
      <alignment horizontal="left" vertical="top"/>
    </xf>
    <xf numFmtId="49" fontId="5" fillId="0" borderId="32" xfId="19" applyNumberFormat="1" applyFont="1" applyFill="1" applyBorder="1" applyAlignment="1">
      <alignment vertical="top"/>
    </xf>
    <xf numFmtId="189" fontId="5" fillId="0" borderId="27" xfId="54" applyNumberFormat="1" applyFont="1" applyBorder="1" applyAlignment="1">
      <alignment horizontal="right" vertical="top"/>
    </xf>
    <xf numFmtId="0" fontId="5" fillId="0" borderId="27" xfId="54" applyFont="1" applyBorder="1" applyAlignment="1">
      <alignment horizontal="right" vertical="top"/>
    </xf>
    <xf numFmtId="0" fontId="5" fillId="0" borderId="32" xfId="1" applyFont="1" applyBorder="1" applyAlignment="1">
      <alignment horizontal="left" shrinkToFit="1"/>
    </xf>
    <xf numFmtId="49" fontId="5" fillId="0" borderId="32" xfId="64" applyNumberFormat="1" applyFont="1" applyBorder="1" applyAlignment="1">
      <alignment horizontal="left" shrinkToFit="1"/>
    </xf>
    <xf numFmtId="189" fontId="5" fillId="0" borderId="32" xfId="54" applyNumberFormat="1" applyFont="1" applyBorder="1" applyAlignment="1">
      <alignment horizontal="right" vertical="top"/>
    </xf>
    <xf numFmtId="0" fontId="5" fillId="0" borderId="32" xfId="54" applyFont="1" applyBorder="1" applyAlignment="1">
      <alignment horizontal="right" vertical="top"/>
    </xf>
    <xf numFmtId="0" fontId="5" fillId="0" borderId="26" xfId="1" applyFont="1" applyBorder="1" applyAlignment="1">
      <alignment horizontal="left" shrinkToFit="1"/>
    </xf>
    <xf numFmtId="190" fontId="5" fillId="0" borderId="27" xfId="54" applyNumberFormat="1" applyFont="1" applyBorder="1" applyAlignment="1">
      <alignment horizontal="right" vertical="top"/>
    </xf>
    <xf numFmtId="188" fontId="5" fillId="0" borderId="27" xfId="65" applyNumberFormat="1" applyFont="1" applyBorder="1" applyAlignment="1">
      <alignment horizontal="right" vertical="center"/>
    </xf>
    <xf numFmtId="0" fontId="5" fillId="0" borderId="23" xfId="1" applyFont="1" applyBorder="1" applyAlignment="1">
      <alignment horizontal="left" shrinkToFit="1"/>
    </xf>
    <xf numFmtId="183" fontId="5" fillId="0" borderId="26" xfId="54" applyNumberFormat="1" applyFont="1" applyBorder="1" applyAlignment="1">
      <alignment horizontal="center"/>
    </xf>
    <xf numFmtId="0" fontId="5" fillId="0" borderId="23" xfId="64" applyFont="1" applyBorder="1" applyAlignment="1">
      <alignment horizontal="left" vertical="top" shrinkToFit="1"/>
    </xf>
    <xf numFmtId="49" fontId="5" fillId="0" borderId="23" xfId="64" applyNumberFormat="1" applyFont="1" applyBorder="1" applyAlignment="1">
      <alignment horizontal="left" vertical="top" shrinkToFit="1"/>
    </xf>
    <xf numFmtId="0" fontId="5" fillId="0" borderId="27" xfId="64" applyFont="1" applyBorder="1" applyAlignment="1">
      <alignment horizontal="left" vertical="top" shrinkToFit="1"/>
    </xf>
    <xf numFmtId="0" fontId="5" fillId="0" borderId="27" xfId="1" applyFont="1" applyBorder="1" applyAlignment="1">
      <alignment horizontal="left" vertical="top" shrinkToFit="1"/>
    </xf>
    <xf numFmtId="0" fontId="5" fillId="0" borderId="32" xfId="0" applyFont="1" applyBorder="1" applyAlignment="1">
      <alignment horizontal="left" shrinkToFit="1"/>
    </xf>
    <xf numFmtId="0" fontId="5" fillId="0" borderId="32" xfId="0" applyFont="1" applyBorder="1" applyAlignment="1">
      <alignment horizontal="center" shrinkToFit="1"/>
    </xf>
    <xf numFmtId="189" fontId="41" fillId="0" borderId="32" xfId="54" applyNumberFormat="1" applyFont="1" applyBorder="1" applyAlignment="1">
      <alignment horizontal="right" shrinkToFit="1"/>
    </xf>
    <xf numFmtId="0" fontId="22" fillId="0" borderId="27" xfId="0" applyFont="1" applyBorder="1" applyAlignment="1">
      <alignment horizontal="center" shrinkToFit="1"/>
    </xf>
    <xf numFmtId="187" fontId="5" fillId="0" borderId="27" xfId="54" applyNumberFormat="1" applyFont="1" applyBorder="1" applyAlignment="1">
      <alignment horizontal="right"/>
    </xf>
    <xf numFmtId="0" fontId="40" fillId="0" borderId="51" xfId="54" applyFont="1" applyBorder="1" applyAlignment="1">
      <alignment horizontal="left" vertical="top"/>
    </xf>
    <xf numFmtId="0" fontId="40" fillId="0" borderId="34" xfId="54" applyFont="1" applyBorder="1" applyAlignment="1">
      <alignment horizontal="left" vertical="top"/>
    </xf>
    <xf numFmtId="0" fontId="5" fillId="0" borderId="51" xfId="64" applyFont="1" applyBorder="1" applyAlignment="1">
      <alignment horizontal="left"/>
    </xf>
    <xf numFmtId="189" fontId="22" fillId="0" borderId="23" xfId="54" applyNumberFormat="1" applyFont="1" applyBorder="1" applyAlignment="1">
      <alignment horizontal="right" shrinkToFit="1"/>
    </xf>
    <xf numFmtId="0" fontId="5" fillId="0" borderId="34" xfId="64" applyFont="1" applyBorder="1" applyAlignment="1">
      <alignment horizontal="left"/>
    </xf>
    <xf numFmtId="183" fontId="5" fillId="0" borderId="0" xfId="54" applyNumberFormat="1" applyFont="1" applyAlignment="1">
      <alignment horizontal="center"/>
    </xf>
    <xf numFmtId="0" fontId="5" fillId="0" borderId="22" xfId="64" applyFont="1" applyBorder="1"/>
    <xf numFmtId="0" fontId="5" fillId="0" borderId="23" xfId="64" applyFont="1" applyBorder="1"/>
    <xf numFmtId="0" fontId="5" fillId="0" borderId="23" xfId="29" applyNumberFormat="1" applyFont="1" applyFill="1" applyBorder="1" applyAlignment="1"/>
    <xf numFmtId="0" fontId="5" fillId="0" borderId="23" xfId="0" applyFont="1" applyBorder="1" applyAlignment="1">
      <alignment horizontal="center"/>
    </xf>
    <xf numFmtId="0" fontId="5" fillId="0" borderId="33" xfId="64" applyFont="1" applyBorder="1" applyAlignment="1">
      <alignment horizontal="left"/>
    </xf>
    <xf numFmtId="0" fontId="5" fillId="0" borderId="27" xfId="64" applyFont="1" applyBorder="1" applyAlignment="1">
      <alignment horizontal="left"/>
    </xf>
    <xf numFmtId="0" fontId="5" fillId="0" borderId="32" xfId="1" applyFont="1" applyBorder="1" applyAlignment="1">
      <alignment horizontal="left" vertical="top" shrinkToFit="1"/>
    </xf>
    <xf numFmtId="0" fontId="22" fillId="0" borderId="16" xfId="69" applyFont="1" applyBorder="1" applyAlignment="1">
      <alignment horizontal="center" shrinkToFit="1"/>
    </xf>
    <xf numFmtId="190" fontId="5" fillId="0" borderId="32" xfId="54" applyNumberFormat="1" applyFont="1" applyBorder="1" applyAlignment="1">
      <alignment horizontal="right" shrinkToFit="1"/>
    </xf>
    <xf numFmtId="0" fontId="40" fillId="0" borderId="50" xfId="54" applyFont="1" applyBorder="1" applyAlignment="1">
      <alignment horizontal="left"/>
    </xf>
    <xf numFmtId="0" fontId="5" fillId="0" borderId="21" xfId="54" applyFont="1" applyBorder="1" applyAlignment="1">
      <alignment horizontal="left"/>
    </xf>
    <xf numFmtId="0" fontId="5" fillId="0" borderId="20" xfId="54" applyFont="1" applyBorder="1" applyAlignment="1">
      <alignment horizontal="left"/>
    </xf>
    <xf numFmtId="0" fontId="5" fillId="0" borderId="21" xfId="64" applyFont="1" applyBorder="1" applyAlignment="1">
      <alignment horizontal="left" vertical="top" shrinkToFit="1"/>
    </xf>
    <xf numFmtId="0" fontId="5" fillId="0" borderId="21" xfId="1" applyFont="1" applyBorder="1" applyAlignment="1">
      <alignment horizontal="left" vertical="top" shrinkToFit="1"/>
    </xf>
    <xf numFmtId="189" fontId="5" fillId="0" borderId="21" xfId="54" applyNumberFormat="1" applyFont="1" applyBorder="1" applyAlignment="1">
      <alignment horizontal="right"/>
    </xf>
    <xf numFmtId="185" fontId="5" fillId="0" borderId="21" xfId="54" applyNumberFormat="1" applyFont="1" applyBorder="1" applyAlignment="1">
      <alignment horizontal="right"/>
    </xf>
    <xf numFmtId="0" fontId="5" fillId="0" borderId="21" xfId="54" applyFont="1" applyBorder="1" applyAlignment="1">
      <alignment horizontal="right"/>
    </xf>
    <xf numFmtId="183" fontId="5" fillId="0" borderId="20" xfId="54" applyNumberFormat="1" applyFont="1" applyBorder="1" applyAlignment="1">
      <alignment horizontal="center"/>
    </xf>
    <xf numFmtId="0" fontId="5" fillId="0" borderId="1" xfId="54" applyFont="1" applyBorder="1" applyAlignment="1">
      <alignment horizontal="center"/>
    </xf>
    <xf numFmtId="2" fontId="5" fillId="0" borderId="1" xfId="54" applyNumberFormat="1" applyFont="1" applyBorder="1" applyAlignment="1">
      <alignment horizontal="center"/>
    </xf>
    <xf numFmtId="0" fontId="5" fillId="0" borderId="32" xfId="54" applyFont="1" applyBorder="1" applyAlignment="1">
      <alignment horizontal="left" vertical="top" shrinkToFit="1"/>
    </xf>
    <xf numFmtId="0" fontId="5" fillId="0" borderId="27" xfId="54" applyFont="1" applyBorder="1" applyAlignment="1">
      <alignment horizontal="left" vertical="top" shrinkToFit="1"/>
    </xf>
    <xf numFmtId="189" fontId="5" fillId="0" borderId="27" xfId="54" applyNumberFormat="1" applyFont="1" applyBorder="1" applyAlignment="1">
      <alignment horizontal="right" vertical="top" shrinkToFit="1"/>
    </xf>
    <xf numFmtId="0" fontId="5" fillId="0" borderId="27" xfId="54" applyFont="1" applyBorder="1" applyAlignment="1">
      <alignment horizontal="right" vertical="top" shrinkToFit="1"/>
    </xf>
    <xf numFmtId="0" fontId="5" fillId="0" borderId="22" xfId="54" applyFont="1" applyBorder="1" applyAlignment="1">
      <alignment horizontal="left" vertical="top" shrinkToFit="1"/>
    </xf>
    <xf numFmtId="0" fontId="5" fillId="0" borderId="23" xfId="36" applyFont="1" applyBorder="1" applyAlignment="1">
      <alignment horizontal="left"/>
    </xf>
    <xf numFmtId="0" fontId="5" fillId="0" borderId="26" xfId="54" applyFont="1" applyBorder="1" applyAlignment="1">
      <alignment horizontal="left" vertical="top" shrinkToFit="1"/>
    </xf>
    <xf numFmtId="0" fontId="22" fillId="0" borderId="32" xfId="0" applyFont="1" applyBorder="1" applyAlignment="1">
      <alignment horizontal="center" shrinkToFit="1"/>
    </xf>
    <xf numFmtId="183" fontId="5" fillId="0" borderId="33" xfId="54" applyNumberFormat="1" applyFont="1" applyBorder="1" applyAlignment="1">
      <alignment horizontal="center"/>
    </xf>
    <xf numFmtId="0" fontId="5" fillId="0" borderId="23" xfId="0" applyFont="1" applyBorder="1" applyAlignment="1">
      <alignment horizontal="left" vertical="top" shrinkToFit="1"/>
    </xf>
    <xf numFmtId="0" fontId="5" fillId="0" borderId="23" xfId="0" applyFont="1" applyBorder="1" applyAlignment="1">
      <alignment vertical="top" shrinkToFit="1"/>
    </xf>
    <xf numFmtId="0" fontId="5" fillId="0" borderId="23" xfId="0" applyFont="1" applyBorder="1" applyAlignment="1">
      <alignment horizontal="center" shrinkToFit="1"/>
    </xf>
    <xf numFmtId="0" fontId="22" fillId="0" borderId="27" xfId="0" applyFont="1" applyBorder="1" applyAlignment="1">
      <alignment horizontal="left" vertical="top" shrinkToFit="1"/>
    </xf>
    <xf numFmtId="0" fontId="5" fillId="0" borderId="27" xfId="0" applyFont="1" applyBorder="1" applyAlignment="1">
      <alignment horizontal="center" shrinkToFit="1"/>
    </xf>
    <xf numFmtId="49" fontId="5" fillId="0" borderId="32" xfId="54" applyNumberFormat="1" applyFont="1" applyBorder="1" applyAlignment="1">
      <alignment horizontal="left" vertical="top" shrinkToFit="1"/>
    </xf>
    <xf numFmtId="0" fontId="5" fillId="0" borderId="32" xfId="65" applyFont="1" applyBorder="1"/>
    <xf numFmtId="0" fontId="5" fillId="0" borderId="32" xfId="0" applyFont="1" applyBorder="1" applyAlignment="1">
      <alignment horizontal="left" vertical="top" shrinkToFit="1"/>
    </xf>
    <xf numFmtId="182" fontId="5" fillId="0" borderId="0" xfId="54" applyNumberFormat="1" applyFont="1" applyAlignment="1">
      <alignment horizontal="center"/>
    </xf>
    <xf numFmtId="0" fontId="5" fillId="0" borderId="26" xfId="65" applyFont="1" applyBorder="1" applyAlignment="1">
      <alignment horizontal="left" shrinkToFit="1"/>
    </xf>
    <xf numFmtId="49" fontId="5" fillId="0" borderId="23" xfId="54" applyNumberFormat="1" applyFont="1" applyBorder="1" applyAlignment="1">
      <alignment horizontal="left" vertical="top" shrinkToFit="1"/>
    </xf>
    <xf numFmtId="0" fontId="5" fillId="0" borderId="27" xfId="65" applyFont="1" applyBorder="1"/>
    <xf numFmtId="0" fontId="5" fillId="0" borderId="27" xfId="0" applyFont="1" applyBorder="1" applyAlignment="1">
      <alignment horizontal="left" vertical="top" shrinkToFit="1"/>
    </xf>
    <xf numFmtId="0" fontId="5" fillId="0" borderId="27" xfId="65" quotePrefix="1" applyFont="1" applyBorder="1" applyAlignment="1">
      <alignment horizontal="left"/>
    </xf>
    <xf numFmtId="0" fontId="40" fillId="0" borderId="23" xfId="65" applyFont="1" applyBorder="1" applyAlignment="1">
      <alignment horizontal="left"/>
    </xf>
    <xf numFmtId="0" fontId="5" fillId="0" borderId="23" xfId="36" applyFont="1" applyBorder="1" applyAlignment="1">
      <alignment horizontal="left" vertical="top"/>
    </xf>
    <xf numFmtId="49" fontId="5" fillId="0" borderId="23" xfId="28" applyNumberFormat="1" applyFont="1" applyFill="1" applyBorder="1" applyAlignment="1">
      <alignment horizontal="left" vertical="top"/>
    </xf>
    <xf numFmtId="188" fontId="5" fillId="0" borderId="23" xfId="54" applyNumberFormat="1" applyFont="1" applyBorder="1" applyAlignment="1">
      <alignment horizontal="right" vertical="top"/>
    </xf>
    <xf numFmtId="0" fontId="5" fillId="0" borderId="23" xfId="54" applyFont="1" applyBorder="1" applyAlignment="1">
      <alignment horizontal="right" vertical="top"/>
    </xf>
    <xf numFmtId="0" fontId="5" fillId="0" borderId="20" xfId="36" applyFont="1" applyBorder="1" applyAlignment="1">
      <alignment horizontal="left" vertical="top"/>
    </xf>
    <xf numFmtId="0" fontId="5" fillId="0" borderId="21" xfId="36" applyFont="1" applyBorder="1" applyAlignment="1">
      <alignment horizontal="left" vertical="top"/>
    </xf>
    <xf numFmtId="185" fontId="5" fillId="0" borderId="21" xfId="54" applyNumberFormat="1" applyFont="1" applyBorder="1" applyAlignment="1">
      <alignment horizontal="right" vertical="top"/>
    </xf>
    <xf numFmtId="188" fontId="5" fillId="0" borderId="21" xfId="65" applyNumberFormat="1" applyFont="1" applyBorder="1" applyAlignment="1">
      <alignment horizontal="right" vertical="center"/>
    </xf>
    <xf numFmtId="182" fontId="5" fillId="0" borderId="1" xfId="54" applyNumberFormat="1" applyFont="1" applyBorder="1" applyAlignment="1">
      <alignment horizontal="center"/>
    </xf>
    <xf numFmtId="49" fontId="22" fillId="0" borderId="32" xfId="28" applyNumberFormat="1" applyFont="1" applyFill="1" applyBorder="1" applyAlignment="1">
      <alignment horizontal="left"/>
    </xf>
    <xf numFmtId="0" fontId="5" fillId="0" borderId="33" xfId="54" applyFont="1" applyBorder="1" applyAlignment="1">
      <alignment horizontal="left" vertical="top" shrinkToFit="1"/>
    </xf>
    <xf numFmtId="0" fontId="5" fillId="0" borderId="50" xfId="54" applyFont="1" applyBorder="1" applyAlignment="1">
      <alignment horizontal="left" shrinkToFit="1"/>
    </xf>
    <xf numFmtId="0" fontId="5" fillId="0" borderId="20" xfId="54" applyFont="1" applyBorder="1" applyAlignment="1">
      <alignment horizontal="left" vertical="top" shrinkToFit="1"/>
    </xf>
    <xf numFmtId="0" fontId="5" fillId="0" borderId="21" xfId="0" applyFont="1" applyBorder="1" applyAlignment="1">
      <alignment horizontal="left" vertical="top" shrinkToFit="1"/>
    </xf>
    <xf numFmtId="49" fontId="5" fillId="0" borderId="21" xfId="54" applyNumberFormat="1" applyFont="1" applyBorder="1" applyAlignment="1">
      <alignment horizontal="left" vertical="top" shrinkToFit="1"/>
    </xf>
    <xf numFmtId="0" fontId="5" fillId="0" borderId="21" xfId="0" applyFont="1" applyBorder="1" applyAlignment="1">
      <alignment horizontal="center" shrinkToFit="1"/>
    </xf>
    <xf numFmtId="188" fontId="5" fillId="0" borderId="21" xfId="54" applyNumberFormat="1" applyFont="1" applyBorder="1" applyAlignment="1">
      <alignment horizontal="right" vertical="top"/>
    </xf>
    <xf numFmtId="189" fontId="5" fillId="0" borderId="23" xfId="54" applyNumberFormat="1" applyFont="1" applyBorder="1" applyAlignment="1">
      <alignment horizontal="right" vertical="top"/>
    </xf>
    <xf numFmtId="49" fontId="5" fillId="0" borderId="32" xfId="54" applyNumberFormat="1" applyFont="1" applyBorder="1" applyAlignment="1">
      <alignment horizontal="left"/>
    </xf>
    <xf numFmtId="185" fontId="5" fillId="0" borderId="27" xfId="54" applyNumberFormat="1" applyFont="1" applyBorder="1" applyAlignment="1">
      <alignment horizontal="right" vertical="top"/>
    </xf>
    <xf numFmtId="0" fontId="24" fillId="0" borderId="0" xfId="54" applyFont="1"/>
    <xf numFmtId="0" fontId="5" fillId="0" borderId="23" xfId="0" applyFont="1" applyBorder="1" applyAlignment="1">
      <alignment horizontal="left" shrinkToFit="1"/>
    </xf>
    <xf numFmtId="189" fontId="41" fillId="0" borderId="23" xfId="54" applyNumberFormat="1" applyFont="1" applyBorder="1" applyAlignment="1">
      <alignment horizontal="right" shrinkToFit="1"/>
    </xf>
    <xf numFmtId="0" fontId="5" fillId="0" borderId="21" xfId="1" applyFont="1" applyBorder="1" applyAlignment="1">
      <alignment horizontal="left" shrinkToFit="1"/>
    </xf>
    <xf numFmtId="188" fontId="5" fillId="0" borderId="21" xfId="54" applyNumberFormat="1" applyFont="1" applyBorder="1" applyAlignment="1">
      <alignment horizontal="right"/>
    </xf>
    <xf numFmtId="188" fontId="5" fillId="0" borderId="21" xfId="65" applyNumberFormat="1" applyFont="1" applyBorder="1" applyAlignment="1">
      <alignment horizontal="right"/>
    </xf>
    <xf numFmtId="188" fontId="5" fillId="0" borderId="0" xfId="36" applyNumberFormat="1" applyFont="1"/>
    <xf numFmtId="0" fontId="5" fillId="0" borderId="0" xfId="36" applyFont="1" applyAlignment="1">
      <alignment horizontal="center"/>
    </xf>
    <xf numFmtId="184" fontId="42" fillId="0" borderId="51" xfId="21" applyNumberFormat="1" applyFont="1" applyFill="1" applyBorder="1" applyAlignment="1">
      <alignment horizontal="right"/>
    </xf>
    <xf numFmtId="194" fontId="42" fillId="0" borderId="79" xfId="21" applyNumberFormat="1" applyFont="1" applyFill="1" applyBorder="1" applyAlignment="1">
      <alignment horizontal="right"/>
    </xf>
    <xf numFmtId="40" fontId="42" fillId="0" borderId="51" xfId="21" applyNumberFormat="1" applyFont="1" applyFill="1" applyBorder="1" applyAlignment="1">
      <alignment horizontal="right" indent="1"/>
    </xf>
    <xf numFmtId="182" fontId="42" fillId="0" borderId="59" xfId="56" applyNumberFormat="1" applyFont="1" applyBorder="1" applyAlignment="1">
      <alignment horizontal="right"/>
    </xf>
    <xf numFmtId="191" fontId="5" fillId="0" borderId="25" xfId="56" applyNumberFormat="1" applyFont="1" applyBorder="1" applyAlignment="1">
      <alignment horizontal="center"/>
    </xf>
    <xf numFmtId="191" fontId="5" fillId="0" borderId="24" xfId="56" applyNumberFormat="1" applyFont="1" applyBorder="1" applyAlignment="1">
      <alignment horizontal="center"/>
    </xf>
    <xf numFmtId="49" fontId="22" fillId="0" borderId="32" xfId="21" applyNumberFormat="1" applyFont="1" applyFill="1" applyBorder="1" applyAlignment="1">
      <alignment horizontal="left" shrinkToFit="1"/>
    </xf>
    <xf numFmtId="0" fontId="44" fillId="0" borderId="74" xfId="36" applyFont="1" applyBorder="1" applyAlignment="1">
      <alignment horizontal="distributed" vertical="center" justifyLastLine="1"/>
    </xf>
    <xf numFmtId="0" fontId="44" fillId="0" borderId="75" xfId="36" applyFont="1" applyBorder="1" applyAlignment="1">
      <alignment horizontal="distributed" vertical="center" justifyLastLine="1"/>
    </xf>
    <xf numFmtId="0" fontId="44" fillId="0" borderId="76" xfId="36" applyFont="1" applyBorder="1" applyAlignment="1">
      <alignment horizontal="distributed" vertical="center" justifyLastLine="1"/>
    </xf>
    <xf numFmtId="0" fontId="44" fillId="0" borderId="0" xfId="36" applyFont="1" applyAlignment="1">
      <alignment horizontal="center"/>
    </xf>
    <xf numFmtId="0" fontId="43" fillId="0" borderId="0" xfId="36" applyFont="1" applyAlignment="1">
      <alignment horizontal="center"/>
    </xf>
    <xf numFmtId="0" fontId="5" fillId="0" borderId="49" xfId="54" applyFont="1" applyBorder="1" applyAlignment="1">
      <alignment horizontal="center" vertical="center"/>
    </xf>
    <xf numFmtId="0" fontId="5" fillId="0" borderId="50" xfId="54" applyFont="1" applyBorder="1" applyAlignment="1">
      <alignment horizontal="center" vertical="center"/>
    </xf>
    <xf numFmtId="0" fontId="22" fillId="0" borderId="43" xfId="54" applyFont="1" applyBorder="1" applyAlignment="1">
      <alignment horizontal="center" vertical="center"/>
    </xf>
    <xf numFmtId="0" fontId="5" fillId="0" borderId="21" xfId="54" applyFont="1" applyBorder="1" applyAlignment="1">
      <alignment horizontal="center" vertical="center"/>
    </xf>
    <xf numFmtId="0" fontId="45" fillId="0" borderId="0" xfId="54" applyFont="1" applyAlignment="1">
      <alignment horizontal="center" vertical="center"/>
    </xf>
    <xf numFmtId="0" fontId="5" fillId="0" borderId="2" xfId="54" applyFont="1" applyBorder="1" applyAlignment="1">
      <alignment horizontal="center" vertical="center" shrinkToFit="1"/>
    </xf>
    <xf numFmtId="0" fontId="5" fillId="0" borderId="12" xfId="54" applyFont="1" applyBorder="1" applyAlignment="1">
      <alignment horizontal="center" shrinkToFit="1"/>
    </xf>
    <xf numFmtId="0" fontId="16" fillId="0" borderId="7" xfId="64" applyFont="1" applyBorder="1" applyAlignment="1">
      <alignment vertical="center" shrinkToFit="1"/>
    </xf>
    <xf numFmtId="0" fontId="16" fillId="0" borderId="9" xfId="64" applyFont="1" applyBorder="1" applyAlignment="1">
      <alignment vertical="center" shrinkToFit="1"/>
    </xf>
    <xf numFmtId="0" fontId="16" fillId="0" borderId="8" xfId="64" applyFont="1" applyBorder="1" applyAlignment="1">
      <alignment vertical="center" shrinkToFit="1"/>
    </xf>
    <xf numFmtId="0" fontId="16" fillId="0" borderId="10" xfId="64" applyFont="1" applyBorder="1" applyAlignment="1">
      <alignment vertical="center" shrinkToFit="1"/>
    </xf>
    <xf numFmtId="0" fontId="16" fillId="0" borderId="1" xfId="64" applyFont="1" applyBorder="1" applyAlignment="1">
      <alignment vertical="center" shrinkToFit="1"/>
    </xf>
    <xf numFmtId="0" fontId="16" fillId="0" borderId="11" xfId="64" applyFont="1" applyBorder="1" applyAlignment="1">
      <alignment vertical="center" shrinkToFit="1"/>
    </xf>
    <xf numFmtId="0" fontId="5" fillId="0" borderId="14" xfId="54" applyFont="1" applyBorder="1" applyAlignment="1">
      <alignment horizontal="center"/>
    </xf>
    <xf numFmtId="0" fontId="5" fillId="0" borderId="13" xfId="54" applyFont="1" applyBorder="1" applyAlignment="1">
      <alignment horizontal="center"/>
    </xf>
    <xf numFmtId="0" fontId="5" fillId="0" borderId="31" xfId="54" applyFont="1" applyBorder="1" applyAlignment="1">
      <alignment horizontal="left" shrinkToFit="1"/>
    </xf>
    <xf numFmtId="0" fontId="5" fillId="0" borderId="24" xfId="54" applyFont="1" applyBorder="1" applyAlignment="1">
      <alignment horizontal="left" shrinkToFit="1"/>
    </xf>
    <xf numFmtId="0" fontId="5" fillId="0" borderId="31" xfId="54" applyFont="1" applyBorder="1" applyAlignment="1">
      <alignment horizontal="left"/>
    </xf>
    <xf numFmtId="0" fontId="5" fillId="0" borderId="24" xfId="54" applyFont="1" applyBorder="1" applyAlignment="1">
      <alignment horizontal="left"/>
    </xf>
    <xf numFmtId="0" fontId="5" fillId="0" borderId="43" xfId="54" applyFont="1" applyBorder="1" applyAlignment="1">
      <alignment horizontal="center" vertical="center"/>
    </xf>
    <xf numFmtId="0" fontId="22" fillId="0" borderId="45" xfId="54" applyFont="1" applyBorder="1" applyAlignment="1">
      <alignment horizontal="center" vertical="center"/>
    </xf>
    <xf numFmtId="0" fontId="5" fillId="0" borderId="9" xfId="54" applyFont="1" applyBorder="1" applyAlignment="1">
      <alignment horizontal="center" vertical="center"/>
    </xf>
    <xf numFmtId="0" fontId="5" fillId="0" borderId="8" xfId="54" applyFont="1" applyBorder="1" applyAlignment="1">
      <alignment horizontal="center" vertical="center"/>
    </xf>
    <xf numFmtId="0" fontId="5" fillId="0" borderId="20" xfId="54" applyFont="1" applyBorder="1" applyAlignment="1">
      <alignment horizontal="center" vertical="center"/>
    </xf>
    <xf numFmtId="0" fontId="5" fillId="0" borderId="1" xfId="54" applyFont="1" applyBorder="1" applyAlignment="1">
      <alignment horizontal="center" vertical="center"/>
    </xf>
    <xf numFmtId="0" fontId="5" fillId="0" borderId="11" xfId="54" applyFont="1" applyBorder="1" applyAlignment="1">
      <alignment horizontal="center" vertical="center"/>
    </xf>
    <xf numFmtId="0" fontId="5" fillId="0" borderId="22" xfId="54" applyFont="1" applyBorder="1" applyAlignment="1">
      <alignment horizontal="left" shrinkToFit="1"/>
    </xf>
    <xf numFmtId="0" fontId="5" fillId="0" borderId="0" xfId="54" applyFont="1" applyAlignment="1">
      <alignment horizontal="left" shrinkToFit="1"/>
    </xf>
    <xf numFmtId="0" fontId="5" fillId="0" borderId="6" xfId="54" applyFont="1" applyBorder="1" applyAlignment="1">
      <alignment horizontal="left" shrinkToFit="1"/>
    </xf>
    <xf numFmtId="0" fontId="5" fillId="0" borderId="22" xfId="54" applyFont="1" applyBorder="1" applyAlignment="1">
      <alignment shrinkToFit="1"/>
    </xf>
    <xf numFmtId="0" fontId="5" fillId="0" borderId="31" xfId="54" applyFont="1" applyBorder="1" applyAlignment="1">
      <alignment shrinkToFit="1"/>
    </xf>
    <xf numFmtId="0" fontId="5" fillId="0" borderId="24" xfId="54" applyFont="1" applyBorder="1" applyAlignment="1">
      <alignment shrinkToFit="1"/>
    </xf>
    <xf numFmtId="0" fontId="0" fillId="0" borderId="31" xfId="0" applyBorder="1" applyAlignment="1">
      <alignment horizontal="left" shrinkToFit="1"/>
    </xf>
    <xf numFmtId="0" fontId="0" fillId="0" borderId="24" xfId="0" applyBorder="1" applyAlignment="1">
      <alignment horizontal="left" shrinkToFit="1"/>
    </xf>
    <xf numFmtId="0" fontId="5" fillId="0" borderId="0" xfId="57" applyFont="1" applyAlignment="1">
      <alignment horizontal="center"/>
    </xf>
    <xf numFmtId="182" fontId="5" fillId="0" borderId="0" xfId="56" applyNumberFormat="1" applyFont="1" applyAlignment="1">
      <alignment horizontal="right" vertical="center"/>
    </xf>
    <xf numFmtId="0" fontId="5" fillId="0" borderId="69" xfId="56" applyFont="1" applyBorder="1" applyAlignment="1">
      <alignment horizontal="center"/>
    </xf>
    <xf numFmtId="0" fontId="5" fillId="0" borderId="54" xfId="56" applyFont="1" applyBorder="1" applyAlignment="1">
      <alignment horizontal="center"/>
    </xf>
    <xf numFmtId="0" fontId="5" fillId="0" borderId="25" xfId="56" applyFont="1" applyBorder="1" applyAlignment="1">
      <alignment horizontal="center"/>
    </xf>
    <xf numFmtId="0" fontId="5" fillId="0" borderId="24" xfId="56" applyFont="1" applyBorder="1" applyAlignment="1">
      <alignment horizontal="center"/>
    </xf>
    <xf numFmtId="191" fontId="5" fillId="0" borderId="5" xfId="56" applyNumberFormat="1" applyFont="1" applyBorder="1" applyAlignment="1">
      <alignment horizontal="center"/>
    </xf>
    <xf numFmtId="191" fontId="5" fillId="0" borderId="6" xfId="56" applyNumberFormat="1" applyFont="1" applyBorder="1" applyAlignment="1">
      <alignment horizontal="center"/>
    </xf>
    <xf numFmtId="0" fontId="5" fillId="0" borderId="30" xfId="56" applyFont="1" applyBorder="1" applyAlignment="1">
      <alignment horizontal="center"/>
    </xf>
    <xf numFmtId="0" fontId="5" fillId="0" borderId="29" xfId="56" applyFont="1" applyBorder="1" applyAlignment="1">
      <alignment horizontal="center"/>
    </xf>
    <xf numFmtId="0" fontId="5" fillId="0" borderId="70" xfId="56" applyFont="1" applyBorder="1" applyAlignment="1">
      <alignment horizontal="center"/>
    </xf>
    <xf numFmtId="0" fontId="5" fillId="0" borderId="71" xfId="56" applyFont="1" applyBorder="1" applyAlignment="1">
      <alignment horizontal="center"/>
    </xf>
    <xf numFmtId="191" fontId="5" fillId="0" borderId="10" xfId="56" applyNumberFormat="1" applyFont="1" applyBorder="1" applyAlignment="1">
      <alignment horizontal="right"/>
    </xf>
    <xf numFmtId="191" fontId="5" fillId="0" borderId="11" xfId="56" applyNumberFormat="1" applyFont="1" applyBorder="1" applyAlignment="1">
      <alignment horizontal="right"/>
    </xf>
    <xf numFmtId="0" fontId="5" fillId="0" borderId="80" xfId="56" applyFont="1" applyBorder="1" applyAlignment="1">
      <alignment horizontal="center"/>
    </xf>
    <xf numFmtId="0" fontId="5" fillId="0" borderId="81" xfId="56" applyFont="1" applyBorder="1" applyAlignment="1">
      <alignment horizontal="center"/>
    </xf>
    <xf numFmtId="0" fontId="5" fillId="0" borderId="1" xfId="56" applyFont="1" applyBorder="1" applyAlignment="1">
      <alignment horizontal="center"/>
    </xf>
    <xf numFmtId="0" fontId="37" fillId="0" borderId="51" xfId="56" applyFont="1" applyBorder="1" applyAlignment="1">
      <alignment horizontal="center" vertical="center" textRotation="255" shrinkToFit="1"/>
    </xf>
    <xf numFmtId="0" fontId="37" fillId="0" borderId="52" xfId="56" applyFont="1" applyBorder="1" applyAlignment="1">
      <alignment horizontal="center" vertical="center" textRotation="255" shrinkToFit="1"/>
    </xf>
    <xf numFmtId="0" fontId="37" fillId="0" borderId="50" xfId="56" applyFont="1" applyBorder="1" applyAlignment="1">
      <alignment horizontal="center" vertical="center" textRotation="255" shrinkToFit="1"/>
    </xf>
    <xf numFmtId="185" fontId="5" fillId="0" borderId="22" xfId="56" applyNumberFormat="1" applyFont="1" applyBorder="1"/>
    <xf numFmtId="185" fontId="5" fillId="0" borderId="31" xfId="56" applyNumberFormat="1" applyFont="1" applyBorder="1"/>
    <xf numFmtId="185" fontId="5" fillId="0" borderId="24" xfId="56" applyNumberFormat="1" applyFont="1" applyBorder="1"/>
    <xf numFmtId="0" fontId="5" fillId="0" borderId="26" xfId="56" applyFont="1" applyBorder="1" applyAlignment="1">
      <alignment shrinkToFit="1"/>
    </xf>
    <xf numFmtId="0" fontId="5" fillId="0" borderId="29" xfId="56" applyFont="1" applyBorder="1" applyAlignment="1">
      <alignment shrinkToFit="1"/>
    </xf>
    <xf numFmtId="0" fontId="5" fillId="0" borderId="51" xfId="56" applyFont="1" applyBorder="1" applyAlignment="1">
      <alignment horizontal="center" vertical="center" textRotation="255" shrinkToFit="1"/>
    </xf>
    <xf numFmtId="0" fontId="5" fillId="0" borderId="52" xfId="56" applyFont="1" applyBorder="1" applyAlignment="1">
      <alignment horizontal="center" vertical="center" textRotation="255" shrinkToFit="1"/>
    </xf>
    <xf numFmtId="0" fontId="5" fillId="0" borderId="50" xfId="56" applyFont="1" applyBorder="1" applyAlignment="1">
      <alignment horizontal="center" vertical="center" textRotation="255" shrinkToFit="1"/>
    </xf>
    <xf numFmtId="0" fontId="5" fillId="0" borderId="33" xfId="56" applyFont="1" applyBorder="1" applyAlignment="1">
      <alignment shrinkToFit="1"/>
    </xf>
    <xf numFmtId="0" fontId="5" fillId="0" borderId="6" xfId="56" applyFont="1" applyBorder="1" applyAlignment="1">
      <alignment shrinkToFit="1"/>
    </xf>
    <xf numFmtId="0" fontId="5" fillId="0" borderId="26" xfId="56" applyFont="1" applyBorder="1" applyAlignment="1">
      <alignment horizontal="left" shrinkToFit="1"/>
    </xf>
    <xf numFmtId="0" fontId="5" fillId="0" borderId="29" xfId="56" applyFont="1" applyBorder="1" applyAlignment="1">
      <alignment horizontal="left" shrinkToFit="1"/>
    </xf>
    <xf numFmtId="0" fontId="5" fillId="0" borderId="7" xfId="56" applyFont="1" applyBorder="1" applyAlignment="1">
      <alignment horizontal="center"/>
    </xf>
    <xf numFmtId="0" fontId="5" fillId="0" borderId="8" xfId="56" applyFont="1" applyBorder="1" applyAlignment="1">
      <alignment horizontal="center"/>
    </xf>
    <xf numFmtId="0" fontId="5" fillId="0" borderId="5" xfId="56" applyFont="1" applyBorder="1" applyAlignment="1">
      <alignment horizontal="center"/>
    </xf>
    <xf numFmtId="0" fontId="5" fillId="0" borderId="6" xfId="56" applyFont="1" applyBorder="1" applyAlignment="1">
      <alignment horizontal="center"/>
    </xf>
    <xf numFmtId="0" fontId="5" fillId="0" borderId="25" xfId="56" applyFont="1" applyBorder="1" applyAlignment="1">
      <alignment horizontal="center" shrinkToFit="1"/>
    </xf>
    <xf numFmtId="0" fontId="5" fillId="0" borderId="24" xfId="56" applyFont="1" applyBorder="1" applyAlignment="1">
      <alignment horizontal="center" shrinkToFit="1"/>
    </xf>
    <xf numFmtId="0" fontId="5" fillId="0" borderId="10" xfId="56" applyFont="1" applyBorder="1" applyAlignment="1">
      <alignment horizontal="center" shrinkToFit="1"/>
    </xf>
    <xf numFmtId="0" fontId="5" fillId="0" borderId="11" xfId="56" applyFont="1" applyBorder="1" applyAlignment="1">
      <alignment horizontal="center" shrinkToFit="1"/>
    </xf>
    <xf numFmtId="0" fontId="5" fillId="0" borderId="45" xfId="56" applyFont="1" applyBorder="1" applyAlignment="1">
      <alignment horizontal="center" vertical="center"/>
    </xf>
    <xf numFmtId="0" fontId="5" fillId="0" borderId="9" xfId="56" applyFont="1" applyBorder="1" applyAlignment="1">
      <alignment horizontal="center" vertical="center"/>
    </xf>
    <xf numFmtId="0" fontId="5" fillId="0" borderId="8" xfId="56" applyFont="1" applyBorder="1" applyAlignment="1">
      <alignment horizontal="center" vertical="center"/>
    </xf>
    <xf numFmtId="0" fontId="5" fillId="0" borderId="39" xfId="56" applyFont="1" applyBorder="1" applyAlignment="1">
      <alignment horizontal="center" vertical="center"/>
    </xf>
    <xf numFmtId="0" fontId="5" fillId="0" borderId="48" xfId="56" applyFont="1" applyBorder="1" applyAlignment="1">
      <alignment horizontal="center" vertical="center"/>
    </xf>
    <xf numFmtId="0" fontId="5" fillId="0" borderId="40" xfId="56" applyFont="1" applyBorder="1" applyAlignment="1">
      <alignment horizontal="center" vertical="center"/>
    </xf>
    <xf numFmtId="0" fontId="5" fillId="0" borderId="7" xfId="56" applyFont="1" applyBorder="1" applyAlignment="1">
      <alignment horizontal="center" vertical="center"/>
    </xf>
    <xf numFmtId="0" fontId="5" fillId="0" borderId="41" xfId="56" applyFont="1" applyBorder="1" applyAlignment="1">
      <alignment horizontal="center" vertical="center"/>
    </xf>
    <xf numFmtId="0" fontId="5" fillId="0" borderId="43" xfId="56" applyFont="1" applyBorder="1" applyAlignment="1">
      <alignment horizontal="center" vertical="center"/>
    </xf>
    <xf numFmtId="0" fontId="5" fillId="0" borderId="38" xfId="56" applyFont="1" applyBorder="1" applyAlignment="1">
      <alignment horizontal="center" vertical="center"/>
    </xf>
    <xf numFmtId="0" fontId="5" fillId="0" borderId="49" xfId="56" applyFont="1" applyBorder="1" applyAlignment="1">
      <alignment horizontal="center" vertical="center"/>
    </xf>
    <xf numFmtId="0" fontId="5" fillId="0" borderId="67" xfId="56" applyFont="1" applyBorder="1" applyAlignment="1">
      <alignment horizontal="center" vertical="center"/>
    </xf>
    <xf numFmtId="0" fontId="5" fillId="0" borderId="7" xfId="56" applyFont="1" applyBorder="1" applyAlignment="1">
      <alignment horizontal="center" vertical="center" shrinkToFit="1"/>
    </xf>
    <xf numFmtId="0" fontId="5" fillId="0" borderId="41" xfId="56" applyFont="1" applyBorder="1" applyAlignment="1">
      <alignment horizontal="center" vertical="center" shrinkToFit="1"/>
    </xf>
    <xf numFmtId="0" fontId="5" fillId="0" borderId="42" xfId="56" applyFont="1" applyBorder="1" applyAlignment="1">
      <alignment horizontal="center" vertical="center"/>
    </xf>
    <xf numFmtId="0" fontId="5" fillId="0" borderId="61" xfId="56" applyFont="1" applyBorder="1" applyAlignment="1">
      <alignment horizontal="center" vertical="center"/>
    </xf>
    <xf numFmtId="182" fontId="25" fillId="0" borderId="0" xfId="55" applyNumberFormat="1" applyFont="1" applyAlignment="1">
      <alignment shrinkToFit="1"/>
    </xf>
    <xf numFmtId="176" fontId="28" fillId="0" borderId="42" xfId="55" applyNumberFormat="1" applyFont="1" applyBorder="1" applyAlignment="1">
      <alignment horizontal="center" vertical="center" shrinkToFit="1"/>
    </xf>
    <xf numFmtId="176" fontId="28" fillId="0" borderId="72" xfId="55" applyNumberFormat="1" applyFont="1" applyBorder="1" applyAlignment="1">
      <alignment horizontal="center" vertical="center" shrinkToFit="1"/>
    </xf>
    <xf numFmtId="176" fontId="28" fillId="0" borderId="7" xfId="55" applyNumberFormat="1" applyFont="1" applyBorder="1" applyAlignment="1">
      <alignment horizontal="center" vertical="center" shrinkToFit="1"/>
    </xf>
    <xf numFmtId="176" fontId="28" fillId="0" borderId="10" xfId="55" applyNumberFormat="1" applyFont="1" applyBorder="1" applyAlignment="1">
      <alignment horizontal="center" vertical="center" shrinkToFit="1"/>
    </xf>
    <xf numFmtId="182" fontId="28" fillId="0" borderId="44" xfId="55" applyNumberFormat="1" applyFont="1" applyBorder="1" applyAlignment="1">
      <alignment horizontal="center" shrinkToFit="1"/>
    </xf>
    <xf numFmtId="182" fontId="28" fillId="0" borderId="46" xfId="55" applyNumberFormat="1" applyFont="1" applyBorder="1" applyAlignment="1">
      <alignment horizontal="center" shrinkToFit="1"/>
    </xf>
    <xf numFmtId="182" fontId="28" fillId="0" borderId="54" xfId="55" applyNumberFormat="1" applyFont="1" applyBorder="1" applyAlignment="1">
      <alignment horizontal="center" shrinkToFit="1"/>
    </xf>
    <xf numFmtId="182" fontId="29" fillId="0" borderId="9" xfId="55" applyNumberFormat="1" applyFont="1" applyBorder="1" applyAlignment="1">
      <alignment horizontal="center" vertical="center" shrinkToFit="1"/>
    </xf>
    <xf numFmtId="182" fontId="29" fillId="0" borderId="1" xfId="55" applyNumberFormat="1" applyFont="1" applyBorder="1" applyAlignment="1">
      <alignment horizontal="center" vertical="center" shrinkToFit="1"/>
    </xf>
    <xf numFmtId="182" fontId="25" fillId="0" borderId="7" xfId="55" applyNumberFormat="1" applyFont="1" applyBorder="1" applyAlignment="1">
      <alignment horizontal="center" vertical="center" shrinkToFit="1"/>
    </xf>
    <xf numFmtId="182" fontId="25" fillId="0" borderId="10" xfId="55" applyNumberFormat="1" applyFont="1" applyBorder="1" applyAlignment="1">
      <alignment horizontal="center" vertical="center" shrinkToFit="1"/>
    </xf>
    <xf numFmtId="182" fontId="28" fillId="0" borderId="44" xfId="2" applyNumberFormat="1" applyFont="1" applyBorder="1" applyAlignment="1">
      <alignment horizontal="distributed" indent="2"/>
    </xf>
    <xf numFmtId="182" fontId="28" fillId="0" borderId="46" xfId="2" applyNumberFormat="1" applyFont="1" applyBorder="1" applyAlignment="1">
      <alignment horizontal="distributed" indent="2"/>
    </xf>
    <xf numFmtId="182" fontId="28" fillId="0" borderId="54" xfId="2" applyNumberFormat="1" applyFont="1" applyBorder="1" applyAlignment="1">
      <alignment horizontal="distributed" indent="2"/>
    </xf>
    <xf numFmtId="182" fontId="28" fillId="0" borderId="55" xfId="55" applyNumberFormat="1" applyFont="1" applyBorder="1" applyAlignment="1">
      <alignment horizontal="center" shrinkToFit="1"/>
    </xf>
    <xf numFmtId="182" fontId="28" fillId="0" borderId="56" xfId="55" applyNumberFormat="1" applyFont="1" applyBorder="1" applyAlignment="1">
      <alignment horizontal="center" shrinkToFit="1"/>
    </xf>
    <xf numFmtId="182" fontId="28" fillId="0" borderId="65" xfId="55" applyNumberFormat="1" applyFont="1" applyBorder="1" applyAlignment="1">
      <alignment horizontal="center" shrinkToFit="1"/>
    </xf>
    <xf numFmtId="176" fontId="28" fillId="0" borderId="49" xfId="55" applyNumberFormat="1" applyFont="1" applyBorder="1" applyAlignment="1">
      <alignment horizontal="center" vertical="center" shrinkToFit="1"/>
    </xf>
    <xf numFmtId="176" fontId="28" fillId="0" borderId="50" xfId="55" applyNumberFormat="1" applyFont="1" applyBorder="1" applyAlignment="1">
      <alignment horizontal="center" vertical="center" shrinkToFit="1"/>
    </xf>
    <xf numFmtId="0" fontId="24" fillId="0" borderId="0" xfId="43" applyFont="1" applyAlignment="1">
      <alignment horizontal="distributed" vertical="center" indent="3"/>
    </xf>
    <xf numFmtId="0" fontId="24" fillId="0" borderId="1" xfId="43" applyFont="1" applyBorder="1" applyAlignment="1">
      <alignment horizontal="distributed" vertical="center" indent="3"/>
    </xf>
    <xf numFmtId="0" fontId="24" fillId="0" borderId="43" xfId="43" applyFont="1" applyBorder="1" applyAlignment="1">
      <alignment horizontal="distributed" vertical="center" indent="3"/>
    </xf>
    <xf numFmtId="0" fontId="24" fillId="0" borderId="21" xfId="43" applyFont="1" applyBorder="1" applyAlignment="1">
      <alignment horizontal="distributed" vertical="center" indent="3"/>
    </xf>
    <xf numFmtId="56" fontId="5" fillId="0" borderId="1" xfId="43" quotePrefix="1" applyNumberFormat="1" applyFont="1" applyBorder="1" applyAlignment="1">
      <alignment horizontal="right"/>
    </xf>
    <xf numFmtId="56" fontId="5" fillId="0" borderId="1" xfId="43" applyNumberFormat="1" applyFont="1" applyBorder="1" applyAlignment="1">
      <alignment horizontal="right"/>
    </xf>
    <xf numFmtId="0" fontId="24" fillId="0" borderId="0" xfId="43" applyFont="1" applyAlignment="1">
      <alignment horizontal="center" vertical="center"/>
    </xf>
    <xf numFmtId="0" fontId="24" fillId="0" borderId="1" xfId="43" applyFont="1" applyBorder="1" applyAlignment="1">
      <alignment horizontal="center" vertical="center"/>
    </xf>
    <xf numFmtId="0" fontId="38" fillId="0" borderId="63" xfId="43" applyFont="1" applyBorder="1" applyAlignment="1">
      <alignment horizontal="center" vertical="center" wrapText="1"/>
    </xf>
    <xf numFmtId="0" fontId="38" fillId="0" borderId="52" xfId="43" applyFont="1" applyBorder="1" applyAlignment="1">
      <alignment horizontal="center" vertical="center" wrapText="1"/>
    </xf>
    <xf numFmtId="0" fontId="38" fillId="0" borderId="50" xfId="43" applyFont="1" applyBorder="1" applyAlignment="1">
      <alignment horizontal="center" vertical="center" wrapText="1"/>
    </xf>
  </cellXfs>
  <cellStyles count="70">
    <cellStyle name="Calc Currency (0)" xfId="3" xr:uid="{00000000-0005-0000-0000-000000000000}"/>
    <cellStyle name="entry" xfId="4" xr:uid="{00000000-0005-0000-0000-000001000000}"/>
    <cellStyle name="Header1" xfId="5" xr:uid="{00000000-0005-0000-0000-000002000000}"/>
    <cellStyle name="Header2" xfId="6" xr:uid="{00000000-0005-0000-0000-000003000000}"/>
    <cellStyle name="ｍ単位" xfId="7" xr:uid="{00000000-0005-0000-0000-000004000000}"/>
    <cellStyle name="ｍ単位[－]赤表示" xfId="8" xr:uid="{00000000-0005-0000-0000-000005000000}"/>
    <cellStyle name="Normal_#18-Internet" xfId="9" xr:uid="{00000000-0005-0000-0000-000006000000}"/>
    <cellStyle name="price" xfId="10" xr:uid="{00000000-0005-0000-0000-000007000000}"/>
    <cellStyle name="revised" xfId="11" xr:uid="{00000000-0005-0000-0000-000008000000}"/>
    <cellStyle name="section" xfId="12" xr:uid="{00000000-0005-0000-0000-000009000000}"/>
    <cellStyle name="subhead" xfId="13" xr:uid="{00000000-0005-0000-0000-00000A000000}"/>
    <cellStyle name="title" xfId="14" xr:uid="{00000000-0005-0000-0000-00000B000000}"/>
    <cellStyle name="ハイパーリンク 2" xfId="15" xr:uid="{00000000-0005-0000-0000-00000C000000}"/>
    <cellStyle name="概算" xfId="16" xr:uid="{00000000-0005-0000-0000-00000D000000}"/>
    <cellStyle name="角度入力" xfId="17" xr:uid="{00000000-0005-0000-0000-00000E000000}"/>
    <cellStyle name="角度表示" xfId="18" xr:uid="{00000000-0005-0000-0000-00000F000000}"/>
    <cellStyle name="桁区切り 2" xfId="19" xr:uid="{00000000-0005-0000-0000-000010000000}"/>
    <cellStyle name="桁区切り 2 2" xfId="20" xr:uid="{00000000-0005-0000-0000-000011000000}"/>
    <cellStyle name="桁区切り 2 3" xfId="21" xr:uid="{00000000-0005-0000-0000-000012000000}"/>
    <cellStyle name="桁区切り 3" xfId="22" xr:uid="{00000000-0005-0000-0000-000013000000}"/>
    <cellStyle name="桁区切り 3 2" xfId="58" xr:uid="{00000000-0005-0000-0000-000014000000}"/>
    <cellStyle name="桁区切り 4" xfId="23" xr:uid="{00000000-0005-0000-0000-000015000000}"/>
    <cellStyle name="見出し" xfId="24" xr:uid="{00000000-0005-0000-0000-000016000000}"/>
    <cellStyle name="指数" xfId="25" xr:uid="{00000000-0005-0000-0000-000017000000}"/>
    <cellStyle name="数字" xfId="26" xr:uid="{00000000-0005-0000-0000-000018000000}"/>
    <cellStyle name="折返し" xfId="27" xr:uid="{00000000-0005-0000-0000-000019000000}"/>
    <cellStyle name="通貨 2" xfId="28" xr:uid="{00000000-0005-0000-0000-00001A000000}"/>
    <cellStyle name="通貨 2 2" xfId="29" xr:uid="{00000000-0005-0000-0000-00001B000000}"/>
    <cellStyle name="通貨 3" xfId="30" xr:uid="{00000000-0005-0000-0000-00001C000000}"/>
    <cellStyle name="入力セル" xfId="31" xr:uid="{00000000-0005-0000-0000-00001D000000}"/>
    <cellStyle name="入力セル　" xfId="32" xr:uid="{00000000-0005-0000-0000-00001E000000}"/>
    <cellStyle name="入力セル_座標逆算" xfId="33" xr:uid="{00000000-0005-0000-0000-00001F000000}"/>
    <cellStyle name="標準" xfId="0" builtinId="0"/>
    <cellStyle name="標準 10" xfId="34" xr:uid="{00000000-0005-0000-0000-000021000000}"/>
    <cellStyle name="標準 11" xfId="35" xr:uid="{00000000-0005-0000-0000-000022000000}"/>
    <cellStyle name="標準 12" xfId="59" xr:uid="{00000000-0005-0000-0000-000023000000}"/>
    <cellStyle name="標準 13" xfId="66" xr:uid="{00000000-0005-0000-0000-000024000000}"/>
    <cellStyle name="標準 13 2" xfId="68" xr:uid="{00000000-0005-0000-0000-000025000000}"/>
    <cellStyle name="標準 14" xfId="69" xr:uid="{00000000-0005-0000-0000-000026000000}"/>
    <cellStyle name="標準 2" xfId="36" xr:uid="{00000000-0005-0000-0000-000027000000}"/>
    <cellStyle name="標準 2 2" xfId="37" xr:uid="{00000000-0005-0000-0000-000028000000}"/>
    <cellStyle name="標準 2 2 2" xfId="60" xr:uid="{00000000-0005-0000-0000-000029000000}"/>
    <cellStyle name="標準 2 3" xfId="38" xr:uid="{00000000-0005-0000-0000-00002A000000}"/>
    <cellStyle name="標準 2_001.数量総括表" xfId="39" xr:uid="{00000000-0005-0000-0000-00002B000000}"/>
    <cellStyle name="標準 3" xfId="40" xr:uid="{00000000-0005-0000-0000-00002C000000}"/>
    <cellStyle name="標準 3 2" xfId="41" xr:uid="{00000000-0005-0000-0000-00002D000000}"/>
    <cellStyle name="標準 3 3" xfId="61" xr:uid="{00000000-0005-0000-0000-00002E000000}"/>
    <cellStyle name="標準 3 4" xfId="62" xr:uid="{00000000-0005-0000-0000-00002F000000}"/>
    <cellStyle name="標準 3_9　宮原　擁壁水路取壊し" xfId="42" xr:uid="{00000000-0005-0000-0000-000030000000}"/>
    <cellStyle name="標準 4" xfId="43" xr:uid="{00000000-0005-0000-0000-000031000000}"/>
    <cellStyle name="標準 4 2" xfId="44" xr:uid="{00000000-0005-0000-0000-000032000000}"/>
    <cellStyle name="標準 4_04-3　横断計画" xfId="63" xr:uid="{00000000-0005-0000-0000-000033000000}"/>
    <cellStyle name="標準 5" xfId="45" xr:uid="{00000000-0005-0000-0000-000034000000}"/>
    <cellStyle name="標準 6" xfId="1" xr:uid="{00000000-0005-0000-0000-000035000000}"/>
    <cellStyle name="標準 6 14" xfId="67" xr:uid="{00000000-0005-0000-0000-000036000000}"/>
    <cellStyle name="標準 6 2" xfId="46" xr:uid="{00000000-0005-0000-0000-000037000000}"/>
    <cellStyle name="標準 6 2 2" xfId="47" xr:uid="{00000000-0005-0000-0000-000038000000}"/>
    <cellStyle name="標準 6_01-1　数量総括表　国道" xfId="48" xr:uid="{00000000-0005-0000-0000-000039000000}"/>
    <cellStyle name="標準 7" xfId="49" xr:uid="{00000000-0005-0000-0000-00003A000000}"/>
    <cellStyle name="標準 8" xfId="50" xr:uid="{00000000-0005-0000-0000-00003B000000}"/>
    <cellStyle name="標準 9" xfId="51" xr:uid="{00000000-0005-0000-0000-00003C000000}"/>
    <cellStyle name="標準_1.数量総括表_2.土工数量計算書" xfId="57" xr:uid="{00000000-0005-0000-0000-00003D000000}"/>
    <cellStyle name="標準_総括・土積_1数量総括表" xfId="65" xr:uid="{00000000-0005-0000-0000-00003E000000}"/>
    <cellStyle name="標準_総括・土積_1数量総括表_1.数量総括表" xfId="54" xr:uid="{00000000-0005-0000-0000-00003F000000}"/>
    <cellStyle name="標準_総括・土積_1数量総括表_1.数量総括表 2" xfId="64" xr:uid="{00000000-0005-0000-0000-000040000000}"/>
    <cellStyle name="標準_総括・土積_皆越線の数量総括表など_2.土工数量計算書" xfId="56" xr:uid="{00000000-0005-0000-0000-000041000000}"/>
    <cellStyle name="標準_総括・土積・水替" xfId="2" xr:uid="{00000000-0005-0000-0000-000042000000}"/>
    <cellStyle name="標準_総括・土積・水替 2" xfId="55" xr:uid="{00000000-0005-0000-0000-000043000000}"/>
    <cellStyle name="閉じかっこ" xfId="52" xr:uid="{00000000-0005-0000-0000-000044000000}"/>
    <cellStyle name="未定義" xfId="53" xr:uid="{00000000-0005-0000-0000-000045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828675</xdr:colOff>
          <xdr:row>5</xdr:row>
          <xdr:rowOff>76200</xdr:rowOff>
        </xdr:from>
        <xdr:to>
          <xdr:col>4</xdr:col>
          <xdr:colOff>228600</xdr:colOff>
          <xdr:row>28</xdr:row>
          <xdr:rowOff>142875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4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723900</xdr:colOff>
          <xdr:row>5</xdr:row>
          <xdr:rowOff>28575</xdr:rowOff>
        </xdr:from>
        <xdr:to>
          <xdr:col>4</xdr:col>
          <xdr:colOff>161925</xdr:colOff>
          <xdr:row>28</xdr:row>
          <xdr:rowOff>152400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6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9:G13"/>
  <sheetViews>
    <sheetView view="pageBreakPreview" zoomScaleNormal="80" zoomScaleSheetLayoutView="100" workbookViewId="0">
      <selection activeCell="H10" sqref="H10"/>
    </sheetView>
  </sheetViews>
  <sheetFormatPr defaultColWidth="9" defaultRowHeight="24.95" customHeight="1"/>
  <cols>
    <col min="1" max="16384" width="9" style="290"/>
  </cols>
  <sheetData>
    <row r="9" spans="4:7" ht="24.95" customHeight="1">
      <c r="D9" s="558"/>
      <c r="E9" s="558"/>
      <c r="F9" s="558"/>
      <c r="G9" s="558"/>
    </row>
    <row r="10" spans="4:7" ht="24.95" customHeight="1" thickBot="1"/>
    <row r="11" spans="4:7" ht="24.95" customHeight="1" thickTop="1" thickBot="1">
      <c r="D11" s="554" t="s">
        <v>154</v>
      </c>
      <c r="E11" s="555"/>
      <c r="F11" s="555"/>
      <c r="G11" s="556"/>
    </row>
    <row r="12" spans="4:7" ht="24.95" customHeight="1" thickTop="1">
      <c r="D12" s="291"/>
      <c r="E12" s="291"/>
      <c r="F12" s="291"/>
      <c r="G12" s="291"/>
    </row>
    <row r="13" spans="4:7" ht="24.95" customHeight="1">
      <c r="D13" s="557" t="s">
        <v>82</v>
      </c>
      <c r="E13" s="557"/>
      <c r="F13" s="557"/>
      <c r="G13" s="557"/>
    </row>
  </sheetData>
  <mergeCells count="3">
    <mergeCell ref="D11:G11"/>
    <mergeCell ref="D13:G13"/>
    <mergeCell ref="D9:G9"/>
  </mergeCells>
  <phoneticPr fontId="2"/>
  <printOptions horizontalCentered="1"/>
  <pageMargins left="1.3779527559055118" right="0.59055118110236227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4"/>
  <sheetViews>
    <sheetView view="pageBreakPreview" zoomScaleNormal="100" zoomScaleSheetLayoutView="100" workbookViewId="0">
      <selection activeCell="I45" sqref="I45"/>
    </sheetView>
  </sheetViews>
  <sheetFormatPr defaultColWidth="9" defaultRowHeight="13.5"/>
  <cols>
    <col min="1" max="1" width="9" style="290"/>
    <col min="2" max="2" width="11" style="290" customWidth="1"/>
    <col min="3" max="3" width="14.5" style="290" customWidth="1"/>
    <col min="4" max="5" width="16.625" style="290" customWidth="1"/>
    <col min="6" max="6" width="20.625" style="290" customWidth="1"/>
    <col min="7" max="7" width="5.625" style="290" customWidth="1"/>
    <col min="8" max="8" width="9.5" style="290" bestFit="1" customWidth="1"/>
    <col min="9" max="9" width="8.625" style="545" customWidth="1"/>
    <col min="10" max="10" width="8.625" style="290" customWidth="1"/>
    <col min="11" max="11" width="6.75" style="290" customWidth="1"/>
    <col min="12" max="12" width="2.125" style="290" customWidth="1"/>
    <col min="13" max="13" width="5.625" style="546" customWidth="1"/>
    <col min="14" max="14" width="1.625" style="290" customWidth="1"/>
    <col min="15" max="15" width="5.625" style="546" customWidth="1"/>
    <col min="16" max="16" width="1.625" style="290" customWidth="1"/>
    <col min="17" max="17" width="5.625" style="290" customWidth="1"/>
    <col min="18" max="16384" width="9" style="290"/>
  </cols>
  <sheetData>
    <row r="1" spans="2:17" s="292" customFormat="1" ht="14.45" customHeight="1">
      <c r="B1" s="563" t="s">
        <v>23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</row>
    <row r="2" spans="2:17" s="292" customFormat="1" ht="14.45" customHeight="1"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</row>
    <row r="3" spans="2:17" s="292" customFormat="1" ht="14.45" customHeight="1">
      <c r="B3" s="564" t="s">
        <v>147</v>
      </c>
      <c r="C3" s="566" t="s">
        <v>83</v>
      </c>
      <c r="D3" s="567"/>
      <c r="E3" s="567"/>
      <c r="F3" s="567"/>
      <c r="G3" s="568"/>
      <c r="H3" s="572" t="s">
        <v>24</v>
      </c>
      <c r="I3" s="573"/>
      <c r="J3" s="293" t="s">
        <v>81</v>
      </c>
      <c r="K3" s="294"/>
      <c r="L3" s="294"/>
      <c r="M3" s="294"/>
      <c r="N3" s="294"/>
      <c r="O3" s="294"/>
      <c r="P3" s="295"/>
      <c r="Q3" s="296"/>
    </row>
    <row r="4" spans="2:17" s="292" customFormat="1" ht="14.45" customHeight="1">
      <c r="B4" s="565"/>
      <c r="C4" s="569"/>
      <c r="D4" s="570"/>
      <c r="E4" s="570"/>
      <c r="F4" s="570"/>
      <c r="G4" s="571"/>
      <c r="H4" s="572" t="s">
        <v>25</v>
      </c>
      <c r="I4" s="573"/>
      <c r="J4" s="293" t="s">
        <v>81</v>
      </c>
      <c r="K4" s="294"/>
      <c r="L4" s="294"/>
      <c r="M4" s="294"/>
      <c r="N4" s="294"/>
      <c r="O4" s="294"/>
      <c r="P4" s="295"/>
      <c r="Q4" s="296"/>
    </row>
    <row r="5" spans="2:17" s="292" customFormat="1" ht="14.45" customHeight="1">
      <c r="B5" s="559" t="s">
        <v>148</v>
      </c>
      <c r="C5" s="561" t="s">
        <v>26</v>
      </c>
      <c r="D5" s="561" t="s">
        <v>27</v>
      </c>
      <c r="E5" s="561" t="s">
        <v>28</v>
      </c>
      <c r="F5" s="561" t="s">
        <v>29</v>
      </c>
      <c r="G5" s="578" t="s">
        <v>30</v>
      </c>
      <c r="H5" s="297"/>
      <c r="I5" s="298" t="s">
        <v>31</v>
      </c>
      <c r="J5" s="298"/>
      <c r="K5" s="579" t="s">
        <v>32</v>
      </c>
      <c r="L5" s="580"/>
      <c r="M5" s="580"/>
      <c r="N5" s="580"/>
      <c r="O5" s="580"/>
      <c r="P5" s="580"/>
      <c r="Q5" s="581"/>
    </row>
    <row r="6" spans="2:17" s="292" customFormat="1" ht="14.45" customHeight="1">
      <c r="B6" s="560"/>
      <c r="C6" s="562"/>
      <c r="D6" s="562"/>
      <c r="E6" s="562"/>
      <c r="F6" s="562"/>
      <c r="G6" s="562"/>
      <c r="H6" s="299" t="s">
        <v>33</v>
      </c>
      <c r="I6" s="299" t="s">
        <v>34</v>
      </c>
      <c r="J6" s="299" t="s">
        <v>35</v>
      </c>
      <c r="K6" s="582"/>
      <c r="L6" s="583"/>
      <c r="M6" s="583"/>
      <c r="N6" s="583"/>
      <c r="O6" s="583"/>
      <c r="P6" s="583"/>
      <c r="Q6" s="584"/>
    </row>
    <row r="7" spans="2:17" s="292" customFormat="1" ht="14.45" customHeight="1">
      <c r="B7" s="300"/>
      <c r="C7" s="301"/>
      <c r="D7" s="301"/>
      <c r="E7" s="301"/>
      <c r="F7" s="301"/>
      <c r="G7" s="302"/>
      <c r="H7" s="303"/>
      <c r="I7" s="304"/>
      <c r="J7" s="303"/>
      <c r="K7" s="305"/>
      <c r="L7" s="306"/>
      <c r="M7" s="306"/>
      <c r="N7" s="306"/>
      <c r="O7" s="306"/>
      <c r="P7" s="306"/>
      <c r="Q7" s="307"/>
    </row>
    <row r="8" spans="2:17" s="292" customFormat="1" ht="14.45" customHeight="1">
      <c r="B8" s="308" t="s">
        <v>81</v>
      </c>
      <c r="C8" s="309"/>
      <c r="D8" s="309"/>
      <c r="E8" s="309"/>
      <c r="F8" s="310"/>
      <c r="G8" s="311"/>
      <c r="H8" s="312"/>
      <c r="I8" s="313"/>
      <c r="J8" s="312"/>
      <c r="K8" s="314"/>
      <c r="L8" s="315"/>
      <c r="M8" s="315"/>
      <c r="N8" s="315"/>
      <c r="O8" s="315"/>
      <c r="P8" s="315"/>
      <c r="Q8" s="316"/>
    </row>
    <row r="9" spans="2:17" s="292" customFormat="1" ht="14.45" customHeight="1">
      <c r="B9" s="317"/>
      <c r="C9" s="318"/>
      <c r="D9" s="318"/>
      <c r="E9" s="318"/>
      <c r="F9" s="319"/>
      <c r="G9" s="320"/>
      <c r="H9" s="321"/>
      <c r="I9" s="322"/>
      <c r="J9" s="321"/>
      <c r="K9" s="323"/>
      <c r="L9" s="323"/>
      <c r="M9" s="323"/>
      <c r="N9" s="323"/>
      <c r="O9" s="323"/>
      <c r="P9" s="323"/>
      <c r="Q9" s="324"/>
    </row>
    <row r="10" spans="2:17" s="292" customFormat="1" ht="14.45" customHeight="1">
      <c r="B10" s="308"/>
      <c r="C10" s="309" t="s">
        <v>103</v>
      </c>
      <c r="D10" s="309"/>
      <c r="E10" s="309"/>
      <c r="F10" s="310"/>
      <c r="G10" s="311"/>
      <c r="H10" s="312"/>
      <c r="I10" s="313"/>
      <c r="J10" s="312"/>
      <c r="K10" s="315"/>
      <c r="L10" s="315"/>
      <c r="M10" s="315"/>
      <c r="N10" s="315"/>
      <c r="O10" s="315"/>
      <c r="P10" s="315"/>
      <c r="Q10" s="316"/>
    </row>
    <row r="11" spans="2:17" s="292" customFormat="1" ht="14.45" customHeight="1">
      <c r="B11" s="317"/>
      <c r="C11" s="318"/>
      <c r="D11" s="325"/>
      <c r="E11" s="325"/>
      <c r="F11" s="326" t="s">
        <v>137</v>
      </c>
      <c r="G11" s="320"/>
      <c r="H11" s="321"/>
      <c r="I11" s="322"/>
      <c r="J11" s="321"/>
      <c r="K11" s="323" t="s">
        <v>106</v>
      </c>
      <c r="L11" s="323"/>
      <c r="M11" s="323"/>
      <c r="N11" s="323"/>
      <c r="O11" s="323"/>
      <c r="P11" s="323"/>
      <c r="Q11" s="324"/>
    </row>
    <row r="12" spans="2:17" s="292" customFormat="1" ht="14.45" customHeight="1">
      <c r="B12" s="317"/>
      <c r="C12" s="318"/>
      <c r="D12" s="325" t="s">
        <v>138</v>
      </c>
      <c r="E12" s="325" t="s">
        <v>139</v>
      </c>
      <c r="F12" s="553" t="s">
        <v>153</v>
      </c>
      <c r="G12" s="327" t="s">
        <v>3</v>
      </c>
      <c r="H12" s="321"/>
      <c r="I12" s="322">
        <v>30</v>
      </c>
      <c r="J12" s="321"/>
      <c r="K12" s="323"/>
      <c r="L12" s="323"/>
      <c r="M12" s="323"/>
      <c r="N12" s="323"/>
      <c r="O12" s="323"/>
      <c r="P12" s="323"/>
      <c r="Q12" s="324"/>
    </row>
    <row r="13" spans="2:17" s="292" customFormat="1" ht="14.45" customHeight="1">
      <c r="B13" s="329"/>
      <c r="C13" s="330"/>
      <c r="D13" s="330"/>
      <c r="E13" s="330"/>
      <c r="F13" s="331"/>
      <c r="G13" s="332"/>
      <c r="H13" s="333"/>
      <c r="I13" s="334"/>
      <c r="J13" s="333"/>
      <c r="K13" s="335" t="s">
        <v>47</v>
      </c>
      <c r="L13" s="336"/>
      <c r="M13" s="336"/>
      <c r="N13" s="336"/>
      <c r="O13" s="336"/>
      <c r="P13" s="336"/>
      <c r="Q13" s="337"/>
    </row>
    <row r="14" spans="2:17" s="292" customFormat="1" ht="14.45" customHeight="1">
      <c r="B14" s="308"/>
      <c r="C14" s="309"/>
      <c r="D14" s="309" t="s">
        <v>104</v>
      </c>
      <c r="E14" s="309" t="s">
        <v>105</v>
      </c>
      <c r="F14" s="338" t="s">
        <v>110</v>
      </c>
      <c r="G14" s="339" t="s">
        <v>3</v>
      </c>
      <c r="H14" s="312"/>
      <c r="I14" s="313">
        <v>14</v>
      </c>
      <c r="J14" s="312"/>
      <c r="K14" s="315"/>
      <c r="L14" s="315"/>
      <c r="M14" s="315"/>
      <c r="N14" s="315"/>
      <c r="O14" s="315"/>
      <c r="P14" s="315"/>
      <c r="Q14" s="316"/>
    </row>
    <row r="15" spans="2:17" s="292" customFormat="1" ht="14.45" customHeight="1">
      <c r="B15" s="317"/>
      <c r="C15" s="318"/>
      <c r="D15" s="318"/>
      <c r="E15" s="318"/>
      <c r="F15" s="319"/>
      <c r="G15" s="340"/>
      <c r="H15" s="321"/>
      <c r="I15" s="322"/>
      <c r="J15" s="321"/>
      <c r="K15" s="341"/>
      <c r="L15" s="323"/>
      <c r="M15" s="323"/>
      <c r="N15" s="323"/>
      <c r="O15" s="323"/>
      <c r="P15" s="323"/>
      <c r="Q15" s="324"/>
    </row>
    <row r="16" spans="2:17" s="292" customFormat="1" ht="14.45" customHeight="1">
      <c r="B16" s="308"/>
      <c r="C16" s="309"/>
      <c r="D16" s="309"/>
      <c r="E16" s="342" t="s">
        <v>100</v>
      </c>
      <c r="F16" s="343"/>
      <c r="G16" s="339" t="s">
        <v>3</v>
      </c>
      <c r="H16" s="312"/>
      <c r="I16" s="313">
        <f>I14</f>
        <v>14</v>
      </c>
      <c r="J16" s="312"/>
      <c r="K16" s="315"/>
      <c r="L16" s="315"/>
      <c r="M16" s="315"/>
      <c r="N16" s="315"/>
      <c r="O16" s="315"/>
      <c r="P16" s="315"/>
      <c r="Q16" s="316"/>
    </row>
    <row r="17" spans="2:17" s="292" customFormat="1" ht="14.45" customHeight="1">
      <c r="B17" s="317"/>
      <c r="C17" s="318"/>
      <c r="D17" s="344"/>
      <c r="E17" s="345"/>
      <c r="F17" s="346"/>
      <c r="G17" s="347"/>
      <c r="H17" s="321"/>
      <c r="I17" s="322"/>
      <c r="J17" s="321"/>
      <c r="K17" s="323"/>
      <c r="L17" s="323"/>
      <c r="M17" s="323"/>
      <c r="N17" s="323"/>
      <c r="O17" s="323"/>
      <c r="P17" s="323"/>
      <c r="Q17" s="324"/>
    </row>
    <row r="18" spans="2:17" s="292" customFormat="1" ht="14.45" customHeight="1">
      <c r="B18" s="317"/>
      <c r="C18" s="318"/>
      <c r="D18" s="344"/>
      <c r="E18" s="345"/>
      <c r="F18" s="346"/>
      <c r="G18" s="347"/>
      <c r="H18" s="321"/>
      <c r="I18" s="322"/>
      <c r="J18" s="321"/>
      <c r="K18" s="323"/>
      <c r="L18" s="323"/>
      <c r="M18" s="323"/>
      <c r="N18" s="323"/>
      <c r="O18" s="323"/>
      <c r="P18" s="323"/>
      <c r="Q18" s="324"/>
    </row>
    <row r="19" spans="2:17" s="292" customFormat="1" ht="14.45" customHeight="1">
      <c r="B19" s="348"/>
      <c r="C19" s="349"/>
      <c r="D19" s="350"/>
      <c r="E19" s="351"/>
      <c r="F19" s="351"/>
      <c r="G19" s="352"/>
      <c r="H19" s="353"/>
      <c r="I19" s="353"/>
      <c r="J19" s="354"/>
      <c r="K19" s="335"/>
      <c r="L19" s="336"/>
      <c r="M19" s="336"/>
      <c r="N19" s="336"/>
      <c r="O19" s="336"/>
      <c r="P19" s="336"/>
      <c r="Q19" s="337"/>
    </row>
    <row r="20" spans="2:17" s="292" customFormat="1" ht="14.45" customHeight="1">
      <c r="B20" s="355"/>
      <c r="C20" s="309" t="s">
        <v>36</v>
      </c>
      <c r="D20" s="314"/>
      <c r="E20" s="356"/>
      <c r="F20" s="357"/>
      <c r="G20" s="339"/>
      <c r="H20" s="358"/>
      <c r="I20" s="358"/>
      <c r="J20" s="359"/>
      <c r="K20" s="360"/>
      <c r="L20" s="315"/>
      <c r="M20" s="315"/>
      <c r="N20" s="315"/>
      <c r="O20" s="315"/>
      <c r="P20" s="315"/>
      <c r="Q20" s="316"/>
    </row>
    <row r="21" spans="2:17" s="292" customFormat="1" ht="14.45" customHeight="1">
      <c r="B21" s="348"/>
      <c r="C21" s="330"/>
      <c r="D21" s="350"/>
      <c r="E21" s="330"/>
      <c r="F21" s="361"/>
      <c r="G21" s="332"/>
      <c r="H21" s="362"/>
      <c r="I21" s="362"/>
      <c r="J21" s="363"/>
      <c r="K21" s="350" t="s">
        <v>98</v>
      </c>
      <c r="L21" s="364"/>
      <c r="M21" s="364"/>
      <c r="N21" s="364"/>
      <c r="O21" s="364"/>
      <c r="P21" s="364"/>
      <c r="Q21" s="365"/>
    </row>
    <row r="22" spans="2:17" s="292" customFormat="1" ht="14.45" customHeight="1">
      <c r="B22" s="355"/>
      <c r="C22" s="309"/>
      <c r="D22" s="314" t="s">
        <v>76</v>
      </c>
      <c r="E22" s="366" t="s">
        <v>71</v>
      </c>
      <c r="F22" s="357" t="s">
        <v>72</v>
      </c>
      <c r="G22" s="339" t="s">
        <v>2</v>
      </c>
      <c r="H22" s="358"/>
      <c r="I22" s="367">
        <v>36</v>
      </c>
      <c r="J22" s="359"/>
      <c r="K22" s="368"/>
      <c r="L22" s="369"/>
      <c r="M22" s="368"/>
      <c r="N22" s="315"/>
      <c r="O22" s="370"/>
      <c r="P22" s="370"/>
      <c r="Q22" s="316"/>
    </row>
    <row r="23" spans="2:17" s="292" customFormat="1" ht="14.45" customHeight="1">
      <c r="B23" s="371"/>
      <c r="C23" s="372"/>
      <c r="D23" s="373"/>
      <c r="E23" s="318"/>
      <c r="F23" s="374"/>
      <c r="G23" s="340"/>
      <c r="H23" s="375"/>
      <c r="I23" s="376"/>
      <c r="J23" s="377"/>
      <c r="K23" s="378" t="s">
        <v>47</v>
      </c>
      <c r="L23" s="379"/>
      <c r="M23" s="379"/>
      <c r="N23" s="379"/>
      <c r="O23" s="379"/>
      <c r="P23" s="379"/>
      <c r="Q23" s="380"/>
    </row>
    <row r="24" spans="2:17" s="292" customFormat="1" ht="14.45" customHeight="1">
      <c r="B24" s="317"/>
      <c r="C24" s="372"/>
      <c r="D24" s="373"/>
      <c r="E24" s="374" t="s">
        <v>37</v>
      </c>
      <c r="F24" s="381" t="s">
        <v>73</v>
      </c>
      <c r="G24" s="347" t="s">
        <v>2</v>
      </c>
      <c r="H24" s="375"/>
      <c r="I24" s="382">
        <v>36</v>
      </c>
      <c r="J24" s="383"/>
      <c r="K24" s="384"/>
      <c r="L24" s="385"/>
      <c r="M24" s="384"/>
      <c r="N24" s="323"/>
      <c r="O24" s="323"/>
      <c r="P24" s="323"/>
      <c r="Q24" s="324"/>
    </row>
    <row r="25" spans="2:17" s="292" customFormat="1" ht="14.45" customHeight="1">
      <c r="B25" s="386"/>
      <c r="C25" s="387"/>
      <c r="D25" s="388"/>
      <c r="E25" s="389"/>
      <c r="F25" s="390"/>
      <c r="G25" s="352"/>
      <c r="H25" s="362"/>
      <c r="I25" s="362"/>
      <c r="J25" s="363"/>
      <c r="K25" s="336" t="s">
        <v>133</v>
      </c>
      <c r="L25" s="364"/>
      <c r="M25" s="364"/>
      <c r="N25" s="364"/>
      <c r="O25" s="364"/>
      <c r="P25" s="336"/>
      <c r="Q25" s="337"/>
    </row>
    <row r="26" spans="2:17" s="292" customFormat="1" ht="14.45" customHeight="1">
      <c r="B26" s="391"/>
      <c r="C26" s="342"/>
      <c r="D26" s="392"/>
      <c r="E26" s="343" t="s">
        <v>101</v>
      </c>
      <c r="F26" s="393" t="s">
        <v>102</v>
      </c>
      <c r="G26" s="339" t="s">
        <v>1</v>
      </c>
      <c r="H26" s="358"/>
      <c r="I26" s="358">
        <v>16</v>
      </c>
      <c r="J26" s="394"/>
      <c r="K26" s="360"/>
      <c r="L26" s="315"/>
      <c r="M26" s="315"/>
      <c r="N26" s="315"/>
      <c r="O26" s="315"/>
      <c r="P26" s="315"/>
      <c r="Q26" s="316"/>
    </row>
    <row r="27" spans="2:17" s="292" customFormat="1" ht="14.45" customHeight="1">
      <c r="B27" s="317"/>
      <c r="C27" s="318"/>
      <c r="D27" s="318"/>
      <c r="E27" s="318"/>
      <c r="F27" s="346"/>
      <c r="G27" s="347"/>
      <c r="H27" s="321"/>
      <c r="I27" s="322"/>
      <c r="J27" s="321"/>
      <c r="K27" s="323"/>
      <c r="L27" s="323"/>
      <c r="M27" s="323"/>
      <c r="N27" s="323"/>
      <c r="O27" s="323"/>
      <c r="P27" s="323"/>
      <c r="Q27" s="324"/>
    </row>
    <row r="28" spans="2:17" s="292" customFormat="1" ht="14.45" customHeight="1">
      <c r="B28" s="308"/>
      <c r="C28" s="309"/>
      <c r="D28" s="309"/>
      <c r="E28" s="309"/>
      <c r="F28" s="343"/>
      <c r="G28" s="339"/>
      <c r="H28" s="312"/>
      <c r="I28" s="313"/>
      <c r="J28" s="312"/>
      <c r="K28" s="315"/>
      <c r="L28" s="315"/>
      <c r="M28" s="315"/>
      <c r="N28" s="315"/>
      <c r="O28" s="315"/>
      <c r="P28" s="315"/>
      <c r="Q28" s="316"/>
    </row>
    <row r="29" spans="2:17" s="292" customFormat="1" ht="14.45" customHeight="1">
      <c r="B29" s="348"/>
      <c r="C29" s="330"/>
      <c r="D29" s="330"/>
      <c r="E29" s="330"/>
      <c r="F29" s="361"/>
      <c r="G29" s="332"/>
      <c r="H29" s="395"/>
      <c r="I29" s="396"/>
      <c r="J29" s="333"/>
      <c r="K29" s="336"/>
      <c r="L29" s="336"/>
      <c r="M29" s="336"/>
      <c r="N29" s="336"/>
      <c r="O29" s="336"/>
      <c r="P29" s="336"/>
      <c r="Q29" s="337"/>
    </row>
    <row r="30" spans="2:17" s="292" customFormat="1" ht="14.45" customHeight="1">
      <c r="B30" s="355"/>
      <c r="C30" s="397" t="s">
        <v>130</v>
      </c>
      <c r="D30" s="314"/>
      <c r="E30" s="366"/>
      <c r="F30" s="357"/>
      <c r="G30" s="339"/>
      <c r="H30" s="398"/>
      <c r="I30" s="313"/>
      <c r="J30" s="399"/>
      <c r="K30" s="400"/>
      <c r="L30" s="315"/>
      <c r="M30" s="315"/>
      <c r="N30" s="315"/>
      <c r="O30" s="401"/>
      <c r="P30" s="401"/>
      <c r="Q30" s="316"/>
    </row>
    <row r="31" spans="2:17" s="292" customFormat="1" ht="14.45" customHeight="1">
      <c r="B31" s="348"/>
      <c r="C31" s="318"/>
      <c r="D31" s="402"/>
      <c r="E31" s="349"/>
      <c r="F31" s="403"/>
      <c r="G31" s="332"/>
      <c r="H31" s="395"/>
      <c r="I31" s="396"/>
      <c r="J31" s="333"/>
      <c r="K31" s="336" t="s">
        <v>64</v>
      </c>
      <c r="L31" s="336"/>
      <c r="M31" s="336"/>
      <c r="N31" s="336"/>
      <c r="O31" s="336"/>
      <c r="P31" s="336"/>
      <c r="Q31" s="337"/>
    </row>
    <row r="32" spans="2:17" s="292" customFormat="1" ht="14.45" customHeight="1">
      <c r="B32" s="355"/>
      <c r="C32" s="318"/>
      <c r="D32" s="404" t="s">
        <v>38</v>
      </c>
      <c r="E32" s="343" t="s">
        <v>39</v>
      </c>
      <c r="F32" s="405" t="s">
        <v>59</v>
      </c>
      <c r="G32" s="339" t="s">
        <v>3</v>
      </c>
      <c r="H32" s="406"/>
      <c r="I32" s="313">
        <v>65</v>
      </c>
      <c r="J32" s="399"/>
      <c r="K32" s="400"/>
      <c r="L32" s="315"/>
      <c r="M32" s="315"/>
      <c r="N32" s="315"/>
      <c r="O32" s="370"/>
      <c r="P32" s="370"/>
      <c r="Q32" s="316"/>
    </row>
    <row r="33" spans="2:17" s="292" customFormat="1" ht="14.45" customHeight="1">
      <c r="B33" s="348"/>
      <c r="C33" s="407"/>
      <c r="D33" s="408"/>
      <c r="E33" s="349"/>
      <c r="F33" s="403" t="s">
        <v>108</v>
      </c>
      <c r="G33" s="332"/>
      <c r="H33" s="395"/>
      <c r="I33" s="334"/>
      <c r="J33" s="395"/>
      <c r="K33" s="409" t="s">
        <v>47</v>
      </c>
      <c r="L33" s="410"/>
      <c r="M33" s="410"/>
      <c r="N33" s="410"/>
      <c r="O33" s="410"/>
      <c r="P33" s="410"/>
      <c r="Q33" s="411"/>
    </row>
    <row r="34" spans="2:17" s="292" customFormat="1" ht="14.45" customHeight="1">
      <c r="B34" s="355"/>
      <c r="C34" s="397"/>
      <c r="D34" s="412"/>
      <c r="E34" s="343" t="s">
        <v>40</v>
      </c>
      <c r="F34" s="343" t="s">
        <v>124</v>
      </c>
      <c r="G34" s="339" t="s">
        <v>3</v>
      </c>
      <c r="H34" s="406"/>
      <c r="I34" s="313">
        <v>16</v>
      </c>
      <c r="J34" s="406"/>
      <c r="K34" s="360"/>
      <c r="L34" s="315"/>
      <c r="M34" s="315"/>
      <c r="N34" s="315"/>
      <c r="O34" s="315"/>
      <c r="P34" s="315"/>
      <c r="Q34" s="316"/>
    </row>
    <row r="35" spans="2:17" s="292" customFormat="1" ht="14.45" customHeight="1">
      <c r="B35" s="413"/>
      <c r="C35" s="372"/>
      <c r="D35" s="414"/>
      <c r="E35" s="346"/>
      <c r="F35" s="346"/>
      <c r="G35" s="347"/>
      <c r="H35" s="415"/>
      <c r="I35" s="322"/>
      <c r="J35" s="415"/>
      <c r="K35" s="409" t="s">
        <v>47</v>
      </c>
      <c r="L35" s="323"/>
      <c r="M35" s="323"/>
      <c r="N35" s="323"/>
      <c r="O35" s="323"/>
      <c r="P35" s="323"/>
      <c r="Q35" s="324"/>
    </row>
    <row r="36" spans="2:17" s="292" customFormat="1" ht="14.45" customHeight="1">
      <c r="B36" s="355"/>
      <c r="C36" s="397"/>
      <c r="D36" s="412"/>
      <c r="E36" s="343" t="s">
        <v>99</v>
      </c>
      <c r="F36" s="343"/>
      <c r="G36" s="339" t="s">
        <v>2</v>
      </c>
      <c r="H36" s="406"/>
      <c r="I36" s="313">
        <v>25</v>
      </c>
      <c r="J36" s="406"/>
      <c r="K36" s="360"/>
      <c r="L36" s="315"/>
      <c r="M36" s="315"/>
      <c r="N36" s="315"/>
      <c r="O36" s="315"/>
      <c r="P36" s="315"/>
      <c r="Q36" s="316"/>
    </row>
    <row r="37" spans="2:17" s="292" customFormat="1" ht="14.45" customHeight="1">
      <c r="B37" s="348"/>
      <c r="C37" s="407"/>
      <c r="D37" s="407"/>
      <c r="E37" s="407"/>
      <c r="F37" s="112" t="s">
        <v>142</v>
      </c>
      <c r="G37" s="332"/>
      <c r="H37" s="362"/>
      <c r="I37" s="362"/>
      <c r="J37" s="363"/>
      <c r="K37" s="350" t="s">
        <v>146</v>
      </c>
      <c r="L37" s="410"/>
      <c r="M37" s="410"/>
      <c r="N37" s="410"/>
      <c r="O37" s="410"/>
      <c r="P37" s="410"/>
      <c r="Q37" s="411"/>
    </row>
    <row r="38" spans="2:17" s="292" customFormat="1" ht="14.45" customHeight="1">
      <c r="B38" s="416"/>
      <c r="C38" s="417"/>
      <c r="D38" s="418" t="s">
        <v>145</v>
      </c>
      <c r="E38" s="417" t="s">
        <v>131</v>
      </c>
      <c r="F38" s="419" t="s">
        <v>149</v>
      </c>
      <c r="G38" s="420" t="s">
        <v>46</v>
      </c>
      <c r="H38" s="421"/>
      <c r="I38" s="422">
        <v>8</v>
      </c>
      <c r="J38" s="423"/>
      <c r="K38" s="424"/>
      <c r="L38" s="425"/>
      <c r="M38" s="425"/>
      <c r="N38" s="425"/>
      <c r="O38" s="425"/>
      <c r="P38" s="425"/>
      <c r="Q38" s="426"/>
    </row>
    <row r="39" spans="2:17" s="292" customFormat="1" ht="14.45" customHeight="1">
      <c r="B39" s="300"/>
      <c r="C39" s="427"/>
      <c r="D39" s="305"/>
      <c r="E39" s="428"/>
      <c r="F39" s="113" t="s">
        <v>142</v>
      </c>
      <c r="G39" s="429"/>
      <c r="H39" s="430"/>
      <c r="I39" s="430"/>
      <c r="J39" s="431"/>
      <c r="K39" s="306" t="s">
        <v>146</v>
      </c>
      <c r="L39" s="432"/>
      <c r="M39" s="432"/>
      <c r="N39" s="432"/>
      <c r="O39" s="432"/>
      <c r="P39" s="432"/>
      <c r="Q39" s="433"/>
    </row>
    <row r="40" spans="2:17" s="292" customFormat="1" ht="14.45" customHeight="1">
      <c r="B40" s="391"/>
      <c r="C40" s="434"/>
      <c r="D40" s="309"/>
      <c r="E40" s="397" t="s">
        <v>131</v>
      </c>
      <c r="F40" s="435" t="s">
        <v>150</v>
      </c>
      <c r="G40" s="339" t="s">
        <v>46</v>
      </c>
      <c r="H40" s="358"/>
      <c r="I40" s="436">
        <v>2</v>
      </c>
      <c r="J40" s="359"/>
      <c r="K40" s="360"/>
      <c r="L40" s="315"/>
      <c r="M40" s="315"/>
      <c r="N40" s="315"/>
      <c r="O40" s="315"/>
      <c r="P40" s="315"/>
      <c r="Q40" s="316"/>
    </row>
    <row r="41" spans="2:17" s="292" customFormat="1" ht="14.45" customHeight="1">
      <c r="B41" s="371"/>
      <c r="C41" s="437"/>
      <c r="D41" s="344"/>
      <c r="E41" s="407"/>
      <c r="F41" s="112" t="s">
        <v>142</v>
      </c>
      <c r="G41" s="332"/>
      <c r="H41" s="353"/>
      <c r="I41" s="353"/>
      <c r="J41" s="354"/>
      <c r="K41" s="335" t="s">
        <v>47</v>
      </c>
      <c r="L41" s="336"/>
      <c r="M41" s="336"/>
      <c r="N41" s="336"/>
      <c r="O41" s="336"/>
      <c r="P41" s="336"/>
      <c r="Q41" s="337"/>
    </row>
    <row r="42" spans="2:17" s="292" customFormat="1" ht="14.45" customHeight="1">
      <c r="B42" s="391"/>
      <c r="C42" s="434"/>
      <c r="D42" s="309"/>
      <c r="E42" s="435" t="s">
        <v>109</v>
      </c>
      <c r="F42" s="438" t="s">
        <v>151</v>
      </c>
      <c r="G42" s="439" t="s">
        <v>107</v>
      </c>
      <c r="H42" s="440"/>
      <c r="I42" s="328">
        <v>6</v>
      </c>
      <c r="J42" s="441"/>
      <c r="K42" s="360"/>
      <c r="L42" s="323"/>
      <c r="M42" s="323"/>
      <c r="N42" s="323"/>
      <c r="O42" s="442"/>
      <c r="P42" s="442"/>
      <c r="Q42" s="324"/>
    </row>
    <row r="43" spans="2:17" s="292" customFormat="1" ht="14.45" customHeight="1">
      <c r="B43" s="371"/>
      <c r="C43" s="437"/>
      <c r="D43" s="344"/>
      <c r="E43" s="407"/>
      <c r="F43" s="443"/>
      <c r="G43" s="332"/>
      <c r="H43" s="353"/>
      <c r="I43" s="353"/>
      <c r="J43" s="354"/>
      <c r="K43" s="335" t="s">
        <v>47</v>
      </c>
      <c r="L43" s="336"/>
      <c r="M43" s="336"/>
      <c r="N43" s="336"/>
      <c r="O43" s="336"/>
      <c r="P43" s="336"/>
      <c r="Q43" s="337"/>
    </row>
    <row r="44" spans="2:17" s="292" customFormat="1" ht="14.45" customHeight="1">
      <c r="B44" s="371"/>
      <c r="C44" s="437"/>
      <c r="D44" s="414" t="s">
        <v>41</v>
      </c>
      <c r="E44" s="372" t="s">
        <v>42</v>
      </c>
      <c r="F44" s="397" t="s">
        <v>75</v>
      </c>
      <c r="G44" s="439" t="s">
        <v>2</v>
      </c>
      <c r="H44" s="406"/>
      <c r="I44" s="444">
        <v>2.7</v>
      </c>
      <c r="J44" s="406"/>
      <c r="K44" s="360"/>
      <c r="L44" s="323"/>
      <c r="M44" s="323"/>
      <c r="N44" s="323"/>
      <c r="O44" s="442"/>
      <c r="P44" s="442"/>
      <c r="Q44" s="324"/>
    </row>
    <row r="45" spans="2:17" s="292" customFormat="1" ht="14.45" customHeight="1">
      <c r="B45" s="386"/>
      <c r="C45" s="387"/>
      <c r="D45" s="388"/>
      <c r="E45" s="349"/>
      <c r="F45" s="445"/>
      <c r="G45" s="352"/>
      <c r="H45" s="362"/>
      <c r="I45" s="362"/>
      <c r="J45" s="363"/>
      <c r="K45" s="446"/>
      <c r="L45" s="336"/>
      <c r="M45" s="336"/>
      <c r="N45" s="336"/>
      <c r="O45" s="336"/>
      <c r="P45" s="336"/>
      <c r="Q45" s="337"/>
    </row>
    <row r="46" spans="2:17" s="292" customFormat="1" ht="14.45" customHeight="1">
      <c r="B46" s="308"/>
      <c r="C46" s="345"/>
      <c r="D46" s="447"/>
      <c r="E46" s="343"/>
      <c r="F46" s="448"/>
      <c r="G46" s="439"/>
      <c r="H46" s="375"/>
      <c r="I46" s="375"/>
      <c r="J46" s="377"/>
      <c r="K46" s="360"/>
      <c r="L46" s="323"/>
      <c r="M46" s="323"/>
      <c r="N46" s="323"/>
      <c r="O46" s="323"/>
      <c r="P46" s="323"/>
      <c r="Q46" s="324"/>
    </row>
    <row r="47" spans="2:17" s="292" customFormat="1" ht="14.45" customHeight="1">
      <c r="B47" s="386"/>
      <c r="C47" s="387"/>
      <c r="D47" s="388"/>
      <c r="E47" s="389"/>
      <c r="F47" s="390"/>
      <c r="G47" s="352"/>
      <c r="H47" s="362"/>
      <c r="I47" s="362"/>
      <c r="J47" s="363"/>
      <c r="K47" s="409"/>
      <c r="L47" s="364"/>
      <c r="M47" s="364"/>
      <c r="N47" s="364"/>
      <c r="O47" s="364"/>
      <c r="P47" s="336"/>
      <c r="Q47" s="337"/>
    </row>
    <row r="48" spans="2:17" s="292" customFormat="1" ht="14.45" customHeight="1">
      <c r="B48" s="391"/>
      <c r="C48" s="343" t="s">
        <v>77</v>
      </c>
      <c r="D48" s="314"/>
      <c r="E48" s="356"/>
      <c r="F48" s="357"/>
      <c r="G48" s="339"/>
      <c r="H48" s="449"/>
      <c r="I48" s="367"/>
      <c r="J48" s="450"/>
      <c r="K48" s="360"/>
      <c r="L48" s="315"/>
      <c r="M48" s="315"/>
      <c r="N48" s="315"/>
      <c r="O48" s="315"/>
      <c r="P48" s="315"/>
      <c r="Q48" s="316"/>
    </row>
    <row r="49" spans="2:17" s="292" customFormat="1" ht="14.45" customHeight="1">
      <c r="B49" s="371"/>
      <c r="C49" s="330"/>
      <c r="D49" s="344"/>
      <c r="E49" s="451"/>
      <c r="F49" s="452"/>
      <c r="G49" s="347"/>
      <c r="H49" s="453"/>
      <c r="I49" s="382"/>
      <c r="J49" s="454"/>
      <c r="K49" s="588" t="s">
        <v>96</v>
      </c>
      <c r="L49" s="589"/>
      <c r="M49" s="589"/>
      <c r="N49" s="589"/>
      <c r="O49" s="589"/>
      <c r="P49" s="589"/>
      <c r="Q49" s="590"/>
    </row>
    <row r="50" spans="2:17" s="292" customFormat="1" ht="14.45" customHeight="1">
      <c r="B50" s="391"/>
      <c r="C50" s="309"/>
      <c r="D50" s="455" t="s">
        <v>78</v>
      </c>
      <c r="E50" s="405" t="s">
        <v>44</v>
      </c>
      <c r="F50" s="405" t="s">
        <v>69</v>
      </c>
      <c r="G50" s="339" t="s">
        <v>1</v>
      </c>
      <c r="H50" s="456"/>
      <c r="I50" s="367">
        <v>21</v>
      </c>
      <c r="J50" s="457"/>
      <c r="K50" s="360"/>
      <c r="L50" s="369"/>
      <c r="M50" s="360"/>
      <c r="N50" s="315"/>
      <c r="O50" s="315"/>
      <c r="P50" s="315"/>
      <c r="Q50" s="316"/>
    </row>
    <row r="51" spans="2:17" s="292" customFormat="1" ht="14.45" customHeight="1">
      <c r="B51" s="371"/>
      <c r="C51" s="318"/>
      <c r="D51" s="350"/>
      <c r="E51" s="458"/>
      <c r="F51" s="349"/>
      <c r="G51" s="352"/>
      <c r="H51" s="362"/>
      <c r="I51" s="362"/>
      <c r="J51" s="363"/>
      <c r="K51" s="335" t="s">
        <v>47</v>
      </c>
      <c r="L51" s="364"/>
      <c r="M51" s="364"/>
      <c r="N51" s="364"/>
      <c r="O51" s="364"/>
      <c r="P51" s="364"/>
      <c r="Q51" s="365"/>
    </row>
    <row r="52" spans="2:17" s="292" customFormat="1" ht="14.45" customHeight="1">
      <c r="B52" s="391"/>
      <c r="C52" s="309"/>
      <c r="D52" s="314"/>
      <c r="E52" s="405" t="s">
        <v>60</v>
      </c>
      <c r="F52" s="405" t="s">
        <v>69</v>
      </c>
      <c r="G52" s="339" t="s">
        <v>43</v>
      </c>
      <c r="H52" s="358"/>
      <c r="I52" s="367">
        <v>29</v>
      </c>
      <c r="J52" s="394"/>
      <c r="K52" s="459"/>
      <c r="L52" s="369"/>
      <c r="M52" s="360"/>
      <c r="N52" s="315"/>
      <c r="O52" s="315"/>
      <c r="P52" s="315"/>
      <c r="Q52" s="316"/>
    </row>
    <row r="53" spans="2:17" s="292" customFormat="1" ht="14.45" customHeight="1">
      <c r="B53" s="371"/>
      <c r="C53" s="330"/>
      <c r="D53" s="350"/>
      <c r="E53" s="460"/>
      <c r="F53" s="461"/>
      <c r="G53" s="332"/>
      <c r="H53" s="395"/>
      <c r="I53" s="334"/>
      <c r="J53" s="333"/>
      <c r="K53" s="335"/>
      <c r="L53" s="410"/>
      <c r="M53" s="410"/>
      <c r="N53" s="410"/>
      <c r="O53" s="410"/>
      <c r="P53" s="410"/>
      <c r="Q53" s="411"/>
    </row>
    <row r="54" spans="2:17" s="292" customFormat="1" ht="14.45" customHeight="1">
      <c r="B54" s="371"/>
      <c r="C54" s="309"/>
      <c r="D54" s="314"/>
      <c r="E54" s="462" t="s">
        <v>61</v>
      </c>
      <c r="F54" s="463" t="s">
        <v>45</v>
      </c>
      <c r="G54" s="339" t="s">
        <v>3</v>
      </c>
      <c r="H54" s="406"/>
      <c r="I54" s="444">
        <f>ROUND(K54*M54,1)</f>
        <v>1.4</v>
      </c>
      <c r="J54" s="312"/>
      <c r="K54" s="459">
        <v>28.7</v>
      </c>
      <c r="L54" s="369" t="s">
        <v>58</v>
      </c>
      <c r="M54" s="368">
        <v>0.05</v>
      </c>
      <c r="N54" s="315"/>
      <c r="O54" s="315"/>
      <c r="P54" s="315"/>
      <c r="Q54" s="316"/>
    </row>
    <row r="55" spans="2:17" s="292" customFormat="1" ht="14.45" customHeight="1">
      <c r="B55" s="386"/>
      <c r="C55" s="318"/>
      <c r="D55" s="344"/>
      <c r="E55" s="345"/>
      <c r="F55" s="464"/>
      <c r="G55" s="465"/>
      <c r="H55" s="375"/>
      <c r="I55" s="466"/>
      <c r="J55" s="377"/>
      <c r="K55" s="323"/>
      <c r="L55" s="323"/>
      <c r="M55" s="323"/>
      <c r="N55" s="323"/>
      <c r="O55" s="323"/>
      <c r="P55" s="323"/>
      <c r="Q55" s="324"/>
    </row>
    <row r="56" spans="2:17" s="292" customFormat="1" ht="14.45" customHeight="1">
      <c r="B56" s="391"/>
      <c r="C56" s="309"/>
      <c r="D56" s="314"/>
      <c r="E56" s="342" t="s">
        <v>49</v>
      </c>
      <c r="F56" s="463" t="s">
        <v>70</v>
      </c>
      <c r="G56" s="467" t="s">
        <v>50</v>
      </c>
      <c r="H56" s="358"/>
      <c r="I56" s="444">
        <f>ROUND(K56*M56,1)</f>
        <v>3.3</v>
      </c>
      <c r="J56" s="394"/>
      <c r="K56" s="459">
        <v>1.4</v>
      </c>
      <c r="L56" s="369" t="s">
        <v>58</v>
      </c>
      <c r="M56" s="368">
        <v>2.35</v>
      </c>
      <c r="N56" s="315"/>
      <c r="O56" s="401"/>
      <c r="P56" s="401"/>
      <c r="Q56" s="316"/>
    </row>
    <row r="57" spans="2:17" s="292" customFormat="1" ht="14.45" customHeight="1">
      <c r="B57" s="317"/>
      <c r="C57" s="330"/>
      <c r="D57" s="350"/>
      <c r="E57" s="345"/>
      <c r="F57" s="464"/>
      <c r="G57" s="465"/>
      <c r="H57" s="375"/>
      <c r="I57" s="466"/>
      <c r="J57" s="377"/>
      <c r="K57" s="585"/>
      <c r="L57" s="591"/>
      <c r="M57" s="591"/>
      <c r="N57" s="591"/>
      <c r="O57" s="591"/>
      <c r="P57" s="591"/>
      <c r="Q57" s="592"/>
    </row>
    <row r="58" spans="2:17" s="292" customFormat="1" ht="14.45" customHeight="1">
      <c r="B58" s="308"/>
      <c r="C58" s="309"/>
      <c r="D58" s="314"/>
      <c r="E58" s="342"/>
      <c r="F58" s="463"/>
      <c r="G58" s="339"/>
      <c r="H58" s="358"/>
      <c r="I58" s="468"/>
      <c r="J58" s="394"/>
      <c r="K58" s="459"/>
      <c r="L58" s="369"/>
      <c r="M58" s="368"/>
      <c r="N58" s="315"/>
      <c r="O58" s="401"/>
      <c r="P58" s="401"/>
      <c r="Q58" s="316"/>
    </row>
    <row r="59" spans="2:17" s="292" customFormat="1" ht="14.45" customHeight="1">
      <c r="B59" s="469"/>
      <c r="C59" s="318"/>
      <c r="D59" s="344"/>
      <c r="E59" s="330"/>
      <c r="F59" s="361"/>
      <c r="G59" s="332"/>
      <c r="H59" s="362"/>
      <c r="I59" s="362"/>
      <c r="J59" s="363"/>
      <c r="K59" s="350"/>
      <c r="L59" s="364"/>
      <c r="M59" s="364"/>
      <c r="N59" s="364"/>
      <c r="O59" s="364"/>
      <c r="P59" s="364"/>
      <c r="Q59" s="365"/>
    </row>
    <row r="60" spans="2:17" s="292" customFormat="1" ht="14.45" customHeight="1">
      <c r="B60" s="470"/>
      <c r="C60" s="318"/>
      <c r="D60" s="314"/>
      <c r="E60" s="366"/>
      <c r="F60" s="357"/>
      <c r="G60" s="339"/>
      <c r="H60" s="358"/>
      <c r="I60" s="367"/>
      <c r="J60" s="359"/>
      <c r="K60" s="368"/>
      <c r="L60" s="369"/>
      <c r="M60" s="368"/>
      <c r="N60" s="315"/>
      <c r="O60" s="370"/>
      <c r="P60" s="370"/>
      <c r="Q60" s="316"/>
    </row>
    <row r="61" spans="2:17" s="292" customFormat="1" ht="14.45" customHeight="1">
      <c r="B61" s="471"/>
      <c r="C61" s="330"/>
      <c r="D61" s="350"/>
      <c r="E61" s="330"/>
      <c r="F61" s="361"/>
      <c r="G61" s="332"/>
      <c r="H61" s="362"/>
      <c r="I61" s="472"/>
      <c r="J61" s="363"/>
      <c r="K61" s="335"/>
      <c r="L61" s="410"/>
      <c r="M61" s="410"/>
      <c r="N61" s="410"/>
      <c r="O61" s="410"/>
      <c r="P61" s="410"/>
      <c r="Q61" s="411"/>
    </row>
    <row r="62" spans="2:17" s="292" customFormat="1" ht="14.45" customHeight="1">
      <c r="B62" s="473"/>
      <c r="C62" s="309"/>
      <c r="D62" s="314"/>
      <c r="E62" s="366"/>
      <c r="F62" s="357"/>
      <c r="G62" s="339"/>
      <c r="H62" s="358"/>
      <c r="I62" s="367"/>
      <c r="J62" s="359"/>
      <c r="K62" s="368"/>
      <c r="L62" s="369"/>
      <c r="M62" s="368"/>
      <c r="N62" s="315"/>
      <c r="O62" s="315"/>
      <c r="P62" s="315"/>
      <c r="Q62" s="316"/>
    </row>
    <row r="63" spans="2:17" s="292" customFormat="1" ht="14.45" customHeight="1">
      <c r="B63" s="413"/>
      <c r="C63" s="325"/>
      <c r="D63" s="373"/>
      <c r="E63" s="318"/>
      <c r="F63" s="374"/>
      <c r="G63" s="340"/>
      <c r="H63" s="375"/>
      <c r="I63" s="375"/>
      <c r="J63" s="377"/>
      <c r="K63" s="323"/>
      <c r="P63" s="323"/>
      <c r="Q63" s="324"/>
    </row>
    <row r="64" spans="2:17" s="292" customFormat="1" ht="14.45" customHeight="1">
      <c r="B64" s="371"/>
      <c r="C64" s="325"/>
      <c r="D64" s="373"/>
      <c r="E64" s="374"/>
      <c r="F64" s="381"/>
      <c r="G64" s="347"/>
      <c r="H64" s="375"/>
      <c r="I64" s="375"/>
      <c r="J64" s="377"/>
      <c r="K64" s="474"/>
      <c r="L64" s="323"/>
      <c r="M64" s="323"/>
      <c r="N64" s="323"/>
      <c r="O64" s="323"/>
      <c r="P64" s="323"/>
      <c r="Q64" s="324"/>
    </row>
    <row r="65" spans="2:17" s="292" customFormat="1" ht="14.45" customHeight="1">
      <c r="B65" s="386"/>
      <c r="C65" s="387"/>
      <c r="D65" s="475"/>
      <c r="E65" s="476"/>
      <c r="F65" s="477"/>
      <c r="G65" s="478"/>
      <c r="H65" s="362"/>
      <c r="I65" s="362"/>
      <c r="J65" s="363"/>
      <c r="K65" s="446"/>
      <c r="L65" s="336"/>
      <c r="M65" s="336"/>
      <c r="N65" s="336"/>
      <c r="O65" s="336"/>
      <c r="P65" s="336"/>
      <c r="Q65" s="337"/>
    </row>
    <row r="66" spans="2:17" s="292" customFormat="1" ht="14.45" customHeight="1">
      <c r="B66" s="391"/>
      <c r="C66" s="345"/>
      <c r="D66" s="479"/>
      <c r="E66" s="480"/>
      <c r="F66" s="481"/>
      <c r="G66" s="482"/>
      <c r="H66" s="375"/>
      <c r="I66" s="483"/>
      <c r="J66" s="377"/>
      <c r="K66" s="360"/>
      <c r="L66" s="323"/>
      <c r="M66" s="323"/>
      <c r="N66" s="323"/>
      <c r="O66" s="323"/>
      <c r="P66" s="323"/>
      <c r="Q66" s="324"/>
    </row>
    <row r="67" spans="2:17" s="292" customFormat="1" ht="14.45" customHeight="1">
      <c r="B67" s="348"/>
      <c r="C67" s="387"/>
      <c r="D67" s="388"/>
      <c r="E67" s="389"/>
      <c r="F67" s="390"/>
      <c r="G67" s="352"/>
      <c r="H67" s="362"/>
      <c r="I67" s="362"/>
      <c r="J67" s="363"/>
      <c r="K67" s="409"/>
      <c r="L67" s="364"/>
      <c r="M67" s="364"/>
      <c r="N67" s="364"/>
      <c r="O67" s="364"/>
      <c r="P67" s="336"/>
      <c r="Q67" s="337"/>
    </row>
    <row r="68" spans="2:17" s="292" customFormat="1" ht="14.45" customHeight="1">
      <c r="B68" s="391"/>
      <c r="C68" s="343"/>
      <c r="D68" s="314"/>
      <c r="E68" s="356"/>
      <c r="F68" s="357"/>
      <c r="G68" s="339"/>
      <c r="H68" s="449"/>
      <c r="I68" s="367"/>
      <c r="J68" s="450"/>
      <c r="K68" s="360"/>
      <c r="L68" s="315"/>
      <c r="M68" s="315"/>
      <c r="N68" s="315"/>
      <c r="O68" s="315"/>
      <c r="P68" s="315"/>
      <c r="Q68" s="316"/>
    </row>
    <row r="69" spans="2:17" s="292" customFormat="1" ht="14.45" customHeight="1">
      <c r="B69" s="348"/>
      <c r="C69" s="330"/>
      <c r="D69" s="350"/>
      <c r="E69" s="460"/>
      <c r="F69" s="461"/>
      <c r="G69" s="332"/>
      <c r="H69" s="395"/>
      <c r="I69" s="334"/>
      <c r="J69" s="333"/>
      <c r="K69" s="335"/>
      <c r="L69" s="410"/>
      <c r="M69" s="410"/>
      <c r="N69" s="410"/>
      <c r="O69" s="410"/>
      <c r="P69" s="410"/>
      <c r="Q69" s="411"/>
    </row>
    <row r="70" spans="2:17" s="292" customFormat="1" ht="14.45" customHeight="1">
      <c r="B70" s="484"/>
      <c r="C70" s="485"/>
      <c r="D70" s="486"/>
      <c r="E70" s="487"/>
      <c r="F70" s="488"/>
      <c r="G70" s="420"/>
      <c r="H70" s="489"/>
      <c r="I70" s="490"/>
      <c r="J70" s="491"/>
      <c r="K70" s="492"/>
      <c r="L70" s="493"/>
      <c r="M70" s="494"/>
      <c r="N70" s="425"/>
      <c r="O70" s="425"/>
      <c r="P70" s="425"/>
      <c r="Q70" s="426"/>
    </row>
    <row r="71" spans="2:17" s="292" customFormat="1" ht="14.45" customHeight="1">
      <c r="B71" s="413"/>
      <c r="C71" s="318"/>
      <c r="D71" s="344"/>
      <c r="E71" s="345"/>
      <c r="F71" s="464"/>
      <c r="G71" s="465"/>
      <c r="H71" s="375"/>
      <c r="I71" s="466"/>
      <c r="J71" s="377"/>
      <c r="K71" s="323"/>
      <c r="L71" s="323"/>
      <c r="M71" s="323"/>
      <c r="N71" s="323"/>
      <c r="O71" s="323"/>
      <c r="P71" s="323"/>
      <c r="Q71" s="324"/>
    </row>
    <row r="72" spans="2:17" s="292" customFormat="1" ht="14.45" customHeight="1">
      <c r="B72" s="355"/>
      <c r="C72" s="309"/>
      <c r="D72" s="314"/>
      <c r="E72" s="342"/>
      <c r="F72" s="463"/>
      <c r="G72" s="467"/>
      <c r="H72" s="358"/>
      <c r="I72" s="444"/>
      <c r="J72" s="394"/>
      <c r="K72" s="459"/>
      <c r="L72" s="369"/>
      <c r="M72" s="368"/>
      <c r="N72" s="315"/>
      <c r="O72" s="401"/>
      <c r="P72" s="401"/>
      <c r="Q72" s="316"/>
    </row>
    <row r="73" spans="2:17" s="292" customFormat="1" ht="14.45" customHeight="1">
      <c r="B73" s="348"/>
      <c r="C73" s="330"/>
      <c r="D73" s="350"/>
      <c r="E73" s="345"/>
      <c r="F73" s="464"/>
      <c r="G73" s="465"/>
      <c r="H73" s="375"/>
      <c r="I73" s="466"/>
      <c r="J73" s="377"/>
      <c r="K73" s="323"/>
      <c r="L73" s="323"/>
      <c r="M73" s="323"/>
      <c r="N73" s="323"/>
      <c r="O73" s="323"/>
      <c r="P73" s="323"/>
      <c r="Q73" s="324"/>
    </row>
    <row r="74" spans="2:17" s="292" customFormat="1" ht="14.45" customHeight="1">
      <c r="B74" s="391"/>
      <c r="C74" s="309"/>
      <c r="D74" s="314"/>
      <c r="E74" s="342"/>
      <c r="F74" s="463"/>
      <c r="G74" s="339"/>
      <c r="H74" s="358"/>
      <c r="I74" s="468"/>
      <c r="J74" s="394"/>
      <c r="K74" s="459"/>
      <c r="L74" s="369"/>
      <c r="M74" s="368"/>
      <c r="N74" s="315"/>
      <c r="O74" s="401"/>
      <c r="P74" s="401"/>
      <c r="Q74" s="316"/>
    </row>
    <row r="75" spans="2:17" s="292" customFormat="1" ht="14.45" customHeight="1">
      <c r="B75" s="413"/>
      <c r="C75" s="346"/>
      <c r="D75" s="344"/>
      <c r="E75" s="495"/>
      <c r="F75" s="495"/>
      <c r="G75" s="347"/>
      <c r="H75" s="440"/>
      <c r="I75" s="440"/>
      <c r="J75" s="441"/>
      <c r="K75" s="378"/>
      <c r="L75" s="323"/>
      <c r="M75" s="323"/>
      <c r="N75" s="323"/>
      <c r="O75" s="323"/>
      <c r="P75" s="323"/>
      <c r="Q75" s="324"/>
    </row>
    <row r="76" spans="2:17" s="292" customFormat="1" ht="14.45" customHeight="1">
      <c r="B76" s="355"/>
      <c r="C76" s="343"/>
      <c r="D76" s="314"/>
      <c r="E76" s="496"/>
      <c r="F76" s="495"/>
      <c r="G76" s="339"/>
      <c r="H76" s="497"/>
      <c r="I76" s="444"/>
      <c r="J76" s="498"/>
      <c r="K76" s="360"/>
      <c r="L76" s="315"/>
      <c r="M76" s="315"/>
      <c r="N76" s="315"/>
      <c r="O76" s="370"/>
      <c r="P76" s="370"/>
      <c r="Q76" s="316"/>
    </row>
    <row r="77" spans="2:17" s="292" customFormat="1" ht="14.45" customHeight="1">
      <c r="B77" s="348"/>
      <c r="C77" s="389"/>
      <c r="D77" s="499"/>
      <c r="E77" s="330"/>
      <c r="F77" s="500"/>
      <c r="G77" s="332"/>
      <c r="H77" s="395"/>
      <c r="I77" s="396"/>
      <c r="J77" s="333"/>
      <c r="K77" s="336"/>
      <c r="L77" s="336"/>
      <c r="M77" s="336"/>
      <c r="N77" s="336"/>
      <c r="O77" s="336"/>
      <c r="P77" s="336"/>
      <c r="Q77" s="337"/>
    </row>
    <row r="78" spans="2:17" s="292" customFormat="1" ht="14.45" customHeight="1">
      <c r="B78" s="355"/>
      <c r="C78" s="309"/>
      <c r="D78" s="501"/>
      <c r="E78" s="356"/>
      <c r="F78" s="366"/>
      <c r="G78" s="339"/>
      <c r="H78" s="406"/>
      <c r="I78" s="444"/>
      <c r="J78" s="399"/>
      <c r="K78" s="400"/>
      <c r="L78" s="315"/>
      <c r="M78" s="315"/>
      <c r="N78" s="315"/>
      <c r="O78" s="315"/>
      <c r="P78" s="315"/>
      <c r="Q78" s="316"/>
    </row>
    <row r="79" spans="2:17" s="292" customFormat="1" ht="14.45" customHeight="1">
      <c r="B79" s="413"/>
      <c r="C79" s="318"/>
      <c r="D79" s="344"/>
      <c r="E79" s="345"/>
      <c r="F79" s="464"/>
      <c r="G79" s="465"/>
      <c r="H79" s="375"/>
      <c r="I79" s="466"/>
      <c r="J79" s="377"/>
      <c r="K79" s="336"/>
      <c r="L79" s="323"/>
      <c r="M79" s="323"/>
      <c r="N79" s="323"/>
      <c r="O79" s="323"/>
      <c r="P79" s="323"/>
      <c r="Q79" s="324"/>
    </row>
    <row r="80" spans="2:17" s="292" customFormat="1" ht="14.45" customHeight="1">
      <c r="B80" s="371"/>
      <c r="C80" s="318"/>
      <c r="D80" s="314"/>
      <c r="E80" s="345"/>
      <c r="F80" s="481"/>
      <c r="G80" s="502"/>
      <c r="H80" s="375"/>
      <c r="I80" s="328"/>
      <c r="J80" s="377"/>
      <c r="K80" s="503"/>
      <c r="L80" s="385"/>
      <c r="M80" s="384"/>
      <c r="N80" s="323"/>
      <c r="O80" s="442"/>
      <c r="P80" s="442"/>
      <c r="Q80" s="324"/>
    </row>
    <row r="81" spans="2:17" s="292" customFormat="1" ht="14.45" customHeight="1">
      <c r="B81" s="348"/>
      <c r="C81" s="349"/>
      <c r="D81" s="350"/>
      <c r="E81" s="351"/>
      <c r="F81" s="351"/>
      <c r="G81" s="352"/>
      <c r="H81" s="353"/>
      <c r="I81" s="353"/>
      <c r="J81" s="354"/>
      <c r="K81" s="335"/>
      <c r="L81" s="336"/>
      <c r="M81" s="336"/>
      <c r="N81" s="336"/>
      <c r="O81" s="336"/>
      <c r="P81" s="336"/>
      <c r="Q81" s="337"/>
    </row>
    <row r="82" spans="2:17" s="292" customFormat="1" ht="14.45" customHeight="1">
      <c r="B82" s="355"/>
      <c r="C82" s="343"/>
      <c r="D82" s="314"/>
      <c r="E82" s="496"/>
      <c r="F82" s="495"/>
      <c r="G82" s="339"/>
      <c r="H82" s="497"/>
      <c r="I82" s="444"/>
      <c r="J82" s="498"/>
      <c r="K82" s="360"/>
      <c r="L82" s="315"/>
      <c r="M82" s="315"/>
      <c r="N82" s="315"/>
      <c r="O82" s="370"/>
      <c r="P82" s="370"/>
      <c r="Q82" s="316"/>
    </row>
    <row r="83" spans="2:17" s="292" customFormat="1" ht="14.45" customHeight="1">
      <c r="B83" s="348"/>
      <c r="C83" s="389"/>
      <c r="D83" s="499"/>
      <c r="E83" s="330"/>
      <c r="F83" s="500"/>
      <c r="G83" s="332"/>
      <c r="H83" s="395"/>
      <c r="I83" s="396"/>
      <c r="J83" s="333"/>
      <c r="K83" s="336"/>
      <c r="L83" s="336"/>
      <c r="M83" s="336"/>
      <c r="N83" s="336"/>
      <c r="O83" s="336"/>
      <c r="P83" s="336"/>
      <c r="Q83" s="337"/>
    </row>
    <row r="84" spans="2:17" s="292" customFormat="1" ht="14.45" customHeight="1">
      <c r="B84" s="355"/>
      <c r="C84" s="309"/>
      <c r="D84" s="501"/>
      <c r="E84" s="356"/>
      <c r="F84" s="366"/>
      <c r="G84" s="339"/>
      <c r="H84" s="406"/>
      <c r="I84" s="444"/>
      <c r="J84" s="399"/>
      <c r="K84" s="400"/>
      <c r="L84" s="315"/>
      <c r="M84" s="315"/>
      <c r="N84" s="315"/>
      <c r="O84" s="315"/>
      <c r="P84" s="315"/>
      <c r="Q84" s="316"/>
    </row>
    <row r="85" spans="2:17" s="292" customFormat="1" ht="14.45" customHeight="1">
      <c r="B85" s="386"/>
      <c r="C85" s="349"/>
      <c r="D85" s="408"/>
      <c r="E85" s="504"/>
      <c r="F85" s="505"/>
      <c r="G85" s="506"/>
      <c r="H85" s="395"/>
      <c r="I85" s="334"/>
      <c r="J85" s="395"/>
      <c r="K85" s="336"/>
      <c r="L85" s="336"/>
      <c r="M85" s="336"/>
      <c r="N85" s="336"/>
      <c r="O85" s="336"/>
      <c r="P85" s="336"/>
      <c r="Q85" s="337"/>
    </row>
    <row r="86" spans="2:17" s="292" customFormat="1" ht="14.45" customHeight="1">
      <c r="B86" s="308"/>
      <c r="C86" s="343"/>
      <c r="D86" s="412"/>
      <c r="E86" s="507"/>
      <c r="F86" s="507"/>
      <c r="G86" s="508"/>
      <c r="H86" s="406"/>
      <c r="I86" s="444"/>
      <c r="J86" s="406"/>
      <c r="K86" s="459"/>
      <c r="L86" s="315"/>
      <c r="M86" s="315"/>
      <c r="N86" s="315"/>
      <c r="O86" s="370"/>
      <c r="P86" s="370"/>
      <c r="Q86" s="316"/>
    </row>
    <row r="87" spans="2:17" s="292" customFormat="1" ht="14.45" customHeight="1">
      <c r="B87" s="371"/>
      <c r="C87" s="372"/>
      <c r="D87" s="414"/>
      <c r="E87" s="495"/>
      <c r="F87" s="509"/>
      <c r="G87" s="465"/>
      <c r="H87" s="415"/>
      <c r="I87" s="322"/>
      <c r="J87" s="415"/>
      <c r="K87" s="335"/>
      <c r="L87" s="323"/>
      <c r="M87" s="323"/>
      <c r="N87" s="323"/>
      <c r="O87" s="323"/>
      <c r="P87" s="323"/>
      <c r="Q87" s="324"/>
    </row>
    <row r="88" spans="2:17" s="292" customFormat="1" ht="14.45" customHeight="1">
      <c r="B88" s="371"/>
      <c r="C88" s="372"/>
      <c r="D88" s="412"/>
      <c r="E88" s="510"/>
      <c r="F88" s="511"/>
      <c r="G88" s="465"/>
      <c r="H88" s="415"/>
      <c r="I88" s="328"/>
      <c r="J88" s="415"/>
      <c r="K88" s="503"/>
      <c r="L88" s="323"/>
      <c r="M88" s="323"/>
      <c r="N88" s="323"/>
      <c r="O88" s="512"/>
      <c r="P88" s="512"/>
      <c r="Q88" s="324"/>
    </row>
    <row r="89" spans="2:17" s="292" customFormat="1" ht="14.45" customHeight="1">
      <c r="B89" s="386"/>
      <c r="C89" s="349"/>
      <c r="D89" s="408"/>
      <c r="E89" s="504"/>
      <c r="F89" s="505"/>
      <c r="G89" s="332"/>
      <c r="H89" s="395"/>
      <c r="I89" s="334"/>
      <c r="J89" s="395"/>
      <c r="K89" s="585"/>
      <c r="L89" s="574"/>
      <c r="M89" s="574"/>
      <c r="N89" s="574"/>
      <c r="O89" s="574"/>
      <c r="P89" s="574"/>
      <c r="Q89" s="575"/>
    </row>
    <row r="90" spans="2:17" s="292" customFormat="1" ht="14.45" customHeight="1">
      <c r="B90" s="308"/>
      <c r="C90" s="343"/>
      <c r="D90" s="513"/>
      <c r="E90" s="507"/>
      <c r="F90" s="507"/>
      <c r="G90" s="339"/>
      <c r="H90" s="406"/>
      <c r="I90" s="444"/>
      <c r="J90" s="406"/>
      <c r="K90" s="360"/>
      <c r="L90" s="315"/>
      <c r="M90" s="315"/>
      <c r="N90" s="315"/>
      <c r="O90" s="370"/>
      <c r="P90" s="370"/>
      <c r="Q90" s="316"/>
    </row>
    <row r="91" spans="2:17" s="292" customFormat="1" ht="14.45" customHeight="1">
      <c r="B91" s="386"/>
      <c r="C91" s="407"/>
      <c r="D91" s="407"/>
      <c r="E91" s="351"/>
      <c r="F91" s="514"/>
      <c r="G91" s="332"/>
      <c r="H91" s="395"/>
      <c r="I91" s="334"/>
      <c r="J91" s="395"/>
      <c r="K91" s="335"/>
      <c r="L91" s="336"/>
      <c r="M91" s="336"/>
      <c r="N91" s="336"/>
      <c r="O91" s="336"/>
      <c r="P91" s="336"/>
      <c r="Q91" s="337"/>
    </row>
    <row r="92" spans="2:17" s="292" customFormat="1" ht="14.45" customHeight="1">
      <c r="B92" s="391"/>
      <c r="C92" s="397"/>
      <c r="D92" s="397"/>
      <c r="E92" s="515"/>
      <c r="F92" s="516"/>
      <c r="G92" s="339"/>
      <c r="H92" s="406"/>
      <c r="I92" s="444"/>
      <c r="J92" s="406"/>
      <c r="K92" s="459"/>
      <c r="L92" s="315"/>
      <c r="M92" s="315"/>
      <c r="N92" s="315"/>
      <c r="O92" s="370"/>
      <c r="P92" s="370"/>
      <c r="Q92" s="316"/>
    </row>
    <row r="93" spans="2:17" s="292" customFormat="1" ht="14.45" customHeight="1">
      <c r="B93" s="371"/>
      <c r="C93" s="346"/>
      <c r="D93" s="414"/>
      <c r="E93" s="372"/>
      <c r="F93" s="372"/>
      <c r="G93" s="340"/>
      <c r="H93" s="415"/>
      <c r="I93" s="322"/>
      <c r="J93" s="415"/>
      <c r="K93" s="586"/>
      <c r="L93" s="586"/>
      <c r="M93" s="586"/>
      <c r="N93" s="586"/>
      <c r="O93" s="586"/>
      <c r="P93" s="586"/>
      <c r="Q93" s="587"/>
    </row>
    <row r="94" spans="2:17" s="292" customFormat="1" ht="14.45" customHeight="1">
      <c r="B94" s="391"/>
      <c r="C94" s="343"/>
      <c r="D94" s="414"/>
      <c r="E94" s="397"/>
      <c r="F94" s="517"/>
      <c r="G94" s="439"/>
      <c r="H94" s="406"/>
      <c r="I94" s="444"/>
      <c r="J94" s="406"/>
      <c r="K94" s="360"/>
      <c r="L94" s="315"/>
      <c r="M94" s="315"/>
      <c r="N94" s="315"/>
      <c r="O94" s="370"/>
      <c r="P94" s="370"/>
      <c r="Q94" s="316"/>
    </row>
    <row r="95" spans="2:17" s="292" customFormat="1" ht="14.45" customHeight="1">
      <c r="B95" s="386"/>
      <c r="C95" s="518"/>
      <c r="D95" s="407"/>
      <c r="E95" s="407"/>
      <c r="F95" s="407"/>
      <c r="G95" s="407"/>
      <c r="H95" s="395"/>
      <c r="I95" s="334"/>
      <c r="J95" s="333"/>
      <c r="K95" s="409"/>
      <c r="L95" s="410"/>
      <c r="M95" s="410"/>
      <c r="N95" s="410"/>
      <c r="O95" s="410"/>
      <c r="P95" s="410"/>
      <c r="Q95" s="411"/>
    </row>
    <row r="96" spans="2:17" s="292" customFormat="1" ht="14.45" customHeight="1">
      <c r="B96" s="391"/>
      <c r="C96" s="397"/>
      <c r="D96" s="412"/>
      <c r="E96" s="435"/>
      <c r="F96" s="435"/>
      <c r="G96" s="439"/>
      <c r="H96" s="406"/>
      <c r="I96" s="444"/>
      <c r="J96" s="399"/>
      <c r="K96" s="360"/>
      <c r="L96" s="315"/>
      <c r="M96" s="315"/>
      <c r="N96" s="315"/>
      <c r="O96" s="370"/>
      <c r="P96" s="370"/>
      <c r="Q96" s="316"/>
    </row>
    <row r="97" spans="2:17" s="292" customFormat="1" ht="14.45" customHeight="1">
      <c r="B97" s="371"/>
      <c r="C97" s="346"/>
      <c r="D97" s="414"/>
      <c r="E97" s="407"/>
      <c r="F97" s="407"/>
      <c r="G97" s="332"/>
      <c r="H97" s="395"/>
      <c r="I97" s="334"/>
      <c r="J97" s="395"/>
      <c r="K97" s="350"/>
      <c r="L97" s="323"/>
      <c r="M97" s="323"/>
      <c r="N97" s="323"/>
      <c r="O97" s="323"/>
      <c r="P97" s="323"/>
      <c r="Q97" s="324"/>
    </row>
    <row r="98" spans="2:17" s="292" customFormat="1" ht="14.45" customHeight="1">
      <c r="B98" s="371"/>
      <c r="C98" s="343"/>
      <c r="D98" s="412"/>
      <c r="E98" s="397"/>
      <c r="F98" s="397"/>
      <c r="G98" s="439"/>
      <c r="H98" s="406"/>
      <c r="I98" s="444"/>
      <c r="J98" s="406"/>
      <c r="K98" s="315"/>
      <c r="L98" s="315"/>
      <c r="M98" s="315"/>
      <c r="N98" s="323"/>
      <c r="O98" s="512"/>
      <c r="P98" s="512"/>
      <c r="Q98" s="324"/>
    </row>
    <row r="99" spans="2:17" s="292" customFormat="1" ht="14.45" customHeight="1">
      <c r="B99" s="386"/>
      <c r="C99" s="349"/>
      <c r="D99" s="407"/>
      <c r="E99" s="407"/>
      <c r="F99" s="407"/>
      <c r="G99" s="332"/>
      <c r="H99" s="395"/>
      <c r="I99" s="334"/>
      <c r="J99" s="395"/>
      <c r="K99" s="336"/>
      <c r="L99" s="336"/>
      <c r="M99" s="336"/>
      <c r="N99" s="336"/>
      <c r="O99" s="336"/>
      <c r="P99" s="336"/>
      <c r="Q99" s="337"/>
    </row>
    <row r="100" spans="2:17" s="292" customFormat="1" ht="14.45" customHeight="1">
      <c r="B100" s="391"/>
      <c r="C100" s="343"/>
      <c r="D100" s="397"/>
      <c r="E100" s="397"/>
      <c r="F100" s="397"/>
      <c r="G100" s="339"/>
      <c r="H100" s="406"/>
      <c r="I100" s="444"/>
      <c r="J100" s="406"/>
      <c r="K100" s="315"/>
      <c r="L100" s="315"/>
      <c r="M100" s="315"/>
      <c r="N100" s="315"/>
      <c r="O100" s="370"/>
      <c r="P100" s="370"/>
      <c r="Q100" s="316"/>
    </row>
    <row r="101" spans="2:17" s="292" customFormat="1" ht="14.45" customHeight="1">
      <c r="B101" s="348"/>
      <c r="C101" s="389"/>
      <c r="D101" s="388"/>
      <c r="E101" s="519"/>
      <c r="F101" s="520"/>
      <c r="G101" s="352"/>
      <c r="H101" s="395"/>
      <c r="I101" s="521"/>
      <c r="J101" s="522"/>
      <c r="K101" s="364"/>
      <c r="L101" s="336"/>
      <c r="M101" s="336"/>
      <c r="N101" s="336"/>
      <c r="O101" s="336"/>
      <c r="P101" s="336"/>
      <c r="Q101" s="337"/>
    </row>
    <row r="102" spans="2:17" s="292" customFormat="1" ht="14.45" customHeight="1">
      <c r="B102" s="484"/>
      <c r="C102" s="485"/>
      <c r="D102" s="523"/>
      <c r="E102" s="524"/>
      <c r="F102" s="524"/>
      <c r="G102" s="420"/>
      <c r="H102" s="489"/>
      <c r="I102" s="525"/>
      <c r="J102" s="526"/>
      <c r="K102" s="424"/>
      <c r="L102" s="425"/>
      <c r="M102" s="425"/>
      <c r="N102" s="425"/>
      <c r="O102" s="527"/>
      <c r="P102" s="527"/>
      <c r="Q102" s="426"/>
    </row>
    <row r="103" spans="2:17" s="292" customFormat="1" ht="14.45" customHeight="1">
      <c r="B103" s="413"/>
      <c r="C103" s="318"/>
      <c r="D103" s="318"/>
      <c r="E103" s="318"/>
      <c r="F103" s="528"/>
      <c r="G103" s="347"/>
      <c r="H103" s="453"/>
      <c r="I103" s="382"/>
      <c r="J103" s="454"/>
      <c r="K103" s="323"/>
      <c r="L103" s="323"/>
      <c r="M103" s="323"/>
      <c r="N103" s="323"/>
      <c r="O103" s="323"/>
      <c r="P103" s="323"/>
      <c r="Q103" s="324"/>
    </row>
    <row r="104" spans="2:17" s="292" customFormat="1" ht="14.45" customHeight="1">
      <c r="B104" s="355"/>
      <c r="C104" s="309"/>
      <c r="D104" s="314"/>
      <c r="E104" s="356"/>
      <c r="F104" s="357"/>
      <c r="G104" s="339"/>
      <c r="H104" s="449"/>
      <c r="I104" s="367"/>
      <c r="J104" s="450"/>
      <c r="K104" s="360"/>
      <c r="L104" s="315"/>
      <c r="M104" s="315"/>
      <c r="N104" s="315"/>
      <c r="O104" s="315"/>
      <c r="P104" s="315"/>
      <c r="Q104" s="316"/>
    </row>
    <row r="105" spans="2:17" s="292" customFormat="1" ht="14.45" customHeight="1">
      <c r="B105" s="386"/>
      <c r="C105" s="318"/>
      <c r="D105" s="529"/>
      <c r="E105" s="504"/>
      <c r="F105" s="514"/>
      <c r="G105" s="352"/>
      <c r="H105" s="395"/>
      <c r="I105" s="521"/>
      <c r="J105" s="522"/>
      <c r="K105" s="574"/>
      <c r="L105" s="574"/>
      <c r="M105" s="574"/>
      <c r="N105" s="574"/>
      <c r="O105" s="574"/>
      <c r="P105" s="574"/>
      <c r="Q105" s="575"/>
    </row>
    <row r="106" spans="2:17" s="292" customFormat="1" ht="14.45" customHeight="1">
      <c r="B106" s="530"/>
      <c r="C106" s="485"/>
      <c r="D106" s="531"/>
      <c r="E106" s="532"/>
      <c r="F106" s="533"/>
      <c r="G106" s="534"/>
      <c r="H106" s="489"/>
      <c r="I106" s="535"/>
      <c r="J106" s="526"/>
      <c r="K106" s="424"/>
      <c r="L106" s="425"/>
      <c r="M106" s="425"/>
      <c r="N106" s="425"/>
      <c r="O106" s="527"/>
      <c r="P106" s="527"/>
      <c r="Q106" s="426"/>
    </row>
    <row r="107" spans="2:17" s="292" customFormat="1" ht="14.45" customHeight="1">
      <c r="B107" s="371"/>
      <c r="C107" s="437"/>
      <c r="D107" s="414"/>
      <c r="E107" s="495"/>
      <c r="F107" s="438"/>
      <c r="G107" s="372"/>
      <c r="H107" s="415"/>
      <c r="I107" s="322"/>
      <c r="J107" s="321"/>
      <c r="K107" s="341"/>
      <c r="L107" s="323"/>
      <c r="M107" s="323"/>
      <c r="N107" s="323"/>
      <c r="O107" s="323"/>
      <c r="P107" s="323"/>
      <c r="Q107" s="324"/>
    </row>
    <row r="108" spans="2:17" s="292" customFormat="1" ht="14.45" customHeight="1">
      <c r="B108" s="391"/>
      <c r="C108" s="397"/>
      <c r="D108" s="412"/>
      <c r="E108" s="515"/>
      <c r="F108" s="397"/>
      <c r="G108" s="339"/>
      <c r="H108" s="406"/>
      <c r="I108" s="313"/>
      <c r="J108" s="399"/>
      <c r="K108" s="315"/>
      <c r="L108" s="315"/>
      <c r="M108" s="315"/>
      <c r="N108" s="315"/>
      <c r="O108" s="370"/>
      <c r="P108" s="370"/>
      <c r="Q108" s="316"/>
    </row>
    <row r="109" spans="2:17" s="292" customFormat="1" ht="14.45" customHeight="1">
      <c r="B109" s="386"/>
      <c r="C109" s="349"/>
      <c r="D109" s="349"/>
      <c r="E109" s="351"/>
      <c r="F109" s="407"/>
      <c r="G109" s="407"/>
      <c r="H109" s="395"/>
      <c r="I109" s="521"/>
      <c r="J109" s="522"/>
      <c r="K109" s="409"/>
      <c r="L109" s="336"/>
      <c r="M109" s="336"/>
      <c r="N109" s="336"/>
      <c r="O109" s="336"/>
      <c r="P109" s="336"/>
      <c r="Q109" s="337"/>
    </row>
    <row r="110" spans="2:17" s="292" customFormat="1" ht="14.45" customHeight="1">
      <c r="B110" s="391"/>
      <c r="C110" s="343"/>
      <c r="D110" s="405"/>
      <c r="E110" s="515"/>
      <c r="F110" s="397"/>
      <c r="G110" s="508"/>
      <c r="H110" s="406"/>
      <c r="I110" s="367"/>
      <c r="J110" s="457"/>
      <c r="K110" s="315"/>
      <c r="L110" s="315"/>
      <c r="M110" s="315"/>
      <c r="N110" s="315"/>
      <c r="O110" s="370"/>
      <c r="P110" s="370"/>
      <c r="Q110" s="316"/>
    </row>
    <row r="111" spans="2:17" s="292" customFormat="1" ht="14.45" customHeight="1">
      <c r="B111" s="413"/>
      <c r="C111" s="330"/>
      <c r="D111" s="350"/>
      <c r="E111" s="330"/>
      <c r="F111" s="361"/>
      <c r="G111" s="352"/>
      <c r="H111" s="536"/>
      <c r="I111" s="521"/>
      <c r="J111" s="522"/>
      <c r="K111" s="336"/>
      <c r="L111" s="336"/>
      <c r="M111" s="336"/>
      <c r="N111" s="336"/>
      <c r="O111" s="336"/>
      <c r="P111" s="336"/>
      <c r="Q111" s="337"/>
    </row>
    <row r="112" spans="2:17" s="292" customFormat="1" ht="14.45" customHeight="1">
      <c r="B112" s="413"/>
      <c r="C112" s="346"/>
      <c r="D112" s="344"/>
      <c r="E112" s="356"/>
      <c r="F112" s="537"/>
      <c r="G112" s="439"/>
      <c r="H112" s="453"/>
      <c r="I112" s="382"/>
      <c r="J112" s="454"/>
      <c r="K112" s="360"/>
      <c r="L112" s="323"/>
      <c r="M112" s="323"/>
      <c r="N112" s="323"/>
      <c r="O112" s="323"/>
      <c r="P112" s="323"/>
      <c r="Q112" s="324"/>
    </row>
    <row r="113" spans="1:17" s="292" customFormat="1" ht="14.45" customHeight="1">
      <c r="B113" s="348"/>
      <c r="C113" s="330"/>
      <c r="D113" s="350"/>
      <c r="E113" s="458"/>
      <c r="F113" s="443"/>
      <c r="G113" s="352"/>
      <c r="H113" s="536"/>
      <c r="I113" s="521"/>
      <c r="J113" s="522"/>
      <c r="K113" s="574"/>
      <c r="L113" s="574"/>
      <c r="M113" s="574"/>
      <c r="N113" s="574"/>
      <c r="O113" s="574"/>
      <c r="P113" s="574"/>
      <c r="Q113" s="575"/>
    </row>
    <row r="114" spans="1:17" s="292" customFormat="1" ht="14.45" customHeight="1">
      <c r="B114" s="391"/>
      <c r="C114" s="318"/>
      <c r="D114" s="455"/>
      <c r="E114" s="405"/>
      <c r="F114" s="451"/>
      <c r="G114" s="339"/>
      <c r="H114" s="456"/>
      <c r="I114" s="367"/>
      <c r="J114" s="457"/>
      <c r="K114" s="360"/>
      <c r="L114" s="369"/>
      <c r="M114" s="360"/>
      <c r="N114" s="315"/>
      <c r="O114" s="315"/>
      <c r="P114" s="315"/>
      <c r="Q114" s="316"/>
    </row>
    <row r="115" spans="1:17" s="292" customFormat="1" ht="14.45" customHeight="1">
      <c r="B115" s="348"/>
      <c r="C115" s="330"/>
      <c r="D115" s="350"/>
      <c r="E115" s="458"/>
      <c r="F115" s="349"/>
      <c r="G115" s="352"/>
      <c r="H115" s="362"/>
      <c r="I115" s="362"/>
      <c r="J115" s="363"/>
      <c r="K115" s="576"/>
      <c r="L115" s="576"/>
      <c r="M115" s="576"/>
      <c r="N115" s="576"/>
      <c r="O115" s="576"/>
      <c r="P115" s="576"/>
      <c r="Q115" s="577"/>
    </row>
    <row r="116" spans="1:17" s="292" customFormat="1" ht="14.45" customHeight="1">
      <c r="B116" s="391"/>
      <c r="C116" s="309"/>
      <c r="D116" s="314"/>
      <c r="E116" s="405"/>
      <c r="F116" s="405"/>
      <c r="G116" s="339"/>
      <c r="H116" s="358"/>
      <c r="I116" s="538"/>
      <c r="J116" s="394"/>
      <c r="K116" s="360"/>
      <c r="L116" s="369"/>
      <c r="M116" s="360"/>
      <c r="N116" s="315"/>
      <c r="O116" s="315"/>
      <c r="P116" s="315"/>
      <c r="Q116" s="316"/>
    </row>
    <row r="117" spans="1:17" s="539" customFormat="1" ht="14.45" customHeight="1">
      <c r="A117" s="292"/>
      <c r="B117" s="348"/>
      <c r="C117" s="330"/>
      <c r="D117" s="350"/>
      <c r="E117" s="460"/>
      <c r="F117" s="461"/>
      <c r="G117" s="332"/>
      <c r="H117" s="395"/>
      <c r="I117" s="334"/>
      <c r="J117" s="333"/>
      <c r="K117" s="335"/>
      <c r="L117" s="410"/>
      <c r="M117" s="410"/>
      <c r="N117" s="410"/>
      <c r="O117" s="410"/>
      <c r="P117" s="410"/>
      <c r="Q117" s="411"/>
    </row>
    <row r="118" spans="1:17" s="539" customFormat="1" ht="14.45" customHeight="1">
      <c r="A118" s="292"/>
      <c r="B118" s="391"/>
      <c r="C118" s="309"/>
      <c r="D118" s="314"/>
      <c r="E118" s="462"/>
      <c r="F118" s="463"/>
      <c r="G118" s="339"/>
      <c r="H118" s="406"/>
      <c r="I118" s="444"/>
      <c r="J118" s="312"/>
      <c r="K118" s="459"/>
      <c r="L118" s="369"/>
      <c r="M118" s="368"/>
      <c r="N118" s="315"/>
      <c r="O118" s="315"/>
      <c r="P118" s="315"/>
      <c r="Q118" s="316"/>
    </row>
    <row r="119" spans="1:17" s="292" customFormat="1" ht="14.45" customHeight="1">
      <c r="B119" s="413"/>
      <c r="C119" s="318"/>
      <c r="D119" s="344"/>
      <c r="E119" s="345"/>
      <c r="F119" s="464"/>
      <c r="G119" s="465"/>
      <c r="H119" s="375"/>
      <c r="I119" s="466"/>
      <c r="J119" s="377"/>
      <c r="K119" s="336"/>
      <c r="L119" s="323"/>
      <c r="M119" s="323"/>
      <c r="N119" s="323"/>
      <c r="O119" s="323"/>
      <c r="P119" s="323"/>
      <c r="Q119" s="324"/>
    </row>
    <row r="120" spans="1:17" s="292" customFormat="1" ht="14.45" customHeight="1">
      <c r="B120" s="413"/>
      <c r="C120" s="318"/>
      <c r="D120" s="314"/>
      <c r="E120" s="345"/>
      <c r="F120" s="481"/>
      <c r="G120" s="502"/>
      <c r="H120" s="375"/>
      <c r="I120" s="328"/>
      <c r="J120" s="377"/>
      <c r="K120" s="503"/>
      <c r="L120" s="385"/>
      <c r="M120" s="384"/>
      <c r="N120" s="323"/>
      <c r="O120" s="442"/>
      <c r="P120" s="442"/>
      <c r="Q120" s="324"/>
    </row>
    <row r="121" spans="1:17" s="292" customFormat="1" ht="14.45" customHeight="1">
      <c r="B121" s="348"/>
      <c r="C121" s="330"/>
      <c r="D121" s="350"/>
      <c r="E121" s="387"/>
      <c r="F121" s="540"/>
      <c r="G121" s="506"/>
      <c r="H121" s="362"/>
      <c r="I121" s="541"/>
      <c r="J121" s="363"/>
      <c r="K121" s="350"/>
      <c r="L121" s="336"/>
      <c r="M121" s="336"/>
      <c r="N121" s="336"/>
      <c r="O121" s="336"/>
      <c r="P121" s="336"/>
      <c r="Q121" s="337"/>
    </row>
    <row r="122" spans="1:17" s="292" customFormat="1" ht="14.45" customHeight="1">
      <c r="B122" s="355"/>
      <c r="C122" s="309"/>
      <c r="D122" s="314"/>
      <c r="E122" s="342"/>
      <c r="F122" s="463"/>
      <c r="G122" s="467"/>
      <c r="H122" s="358"/>
      <c r="I122" s="444"/>
      <c r="J122" s="394"/>
      <c r="K122" s="360"/>
      <c r="L122" s="369"/>
      <c r="M122" s="368"/>
      <c r="N122" s="315"/>
      <c r="O122" s="401"/>
      <c r="P122" s="401"/>
      <c r="Q122" s="316"/>
    </row>
    <row r="123" spans="1:17" s="292" customFormat="1" ht="14.45" customHeight="1">
      <c r="B123" s="348"/>
      <c r="C123" s="518"/>
      <c r="D123" s="458"/>
      <c r="E123" s="349"/>
      <c r="F123" s="403"/>
      <c r="G123" s="332"/>
      <c r="H123" s="395"/>
      <c r="I123" s="334"/>
      <c r="J123" s="333"/>
      <c r="K123" s="336"/>
      <c r="L123" s="336"/>
      <c r="M123" s="336"/>
      <c r="N123" s="336"/>
      <c r="O123" s="336"/>
      <c r="P123" s="336"/>
      <c r="Q123" s="337"/>
    </row>
    <row r="124" spans="1:17" s="292" customFormat="1" ht="14.45" customHeight="1">
      <c r="B124" s="484"/>
      <c r="C124" s="417"/>
      <c r="D124" s="418"/>
      <c r="E124" s="418"/>
      <c r="F124" s="542"/>
      <c r="G124" s="420"/>
      <c r="H124" s="489"/>
      <c r="I124" s="543"/>
      <c r="J124" s="544"/>
      <c r="K124" s="492"/>
      <c r="L124" s="425"/>
      <c r="M124" s="425"/>
      <c r="N124" s="425"/>
      <c r="O124" s="527"/>
      <c r="P124" s="425"/>
      <c r="Q124" s="426"/>
    </row>
  </sheetData>
  <mergeCells count="19">
    <mergeCell ref="K105:Q105"/>
    <mergeCell ref="K113:Q113"/>
    <mergeCell ref="K115:Q115"/>
    <mergeCell ref="G5:G6"/>
    <mergeCell ref="K5:Q6"/>
    <mergeCell ref="K89:Q89"/>
    <mergeCell ref="K93:Q93"/>
    <mergeCell ref="K49:Q49"/>
    <mergeCell ref="K57:Q57"/>
    <mergeCell ref="B1:Q2"/>
    <mergeCell ref="B3:B4"/>
    <mergeCell ref="C3:G4"/>
    <mergeCell ref="H3:I3"/>
    <mergeCell ref="H4:I4"/>
    <mergeCell ref="B5:B6"/>
    <mergeCell ref="C5:C6"/>
    <mergeCell ref="D5:D6"/>
    <mergeCell ref="E5:E6"/>
    <mergeCell ref="F5:F6"/>
  </mergeCells>
  <phoneticPr fontId="2"/>
  <printOptions horizontalCentered="1" verticalCentered="1"/>
  <pageMargins left="0.19685039370078741" right="0.19685039370078741" top="0.78740157480314965" bottom="0.19685039370078741" header="0.78740157480314965" footer="0.51181102362204722"/>
  <pageSetup paperSize="9" orientation="landscape" r:id="rId1"/>
  <headerFooter alignWithMargins="0">
    <oddHeader>&amp;R&amp;12&amp;N&amp;[-&amp;P</oddHeader>
  </headerFooter>
  <rowBreaks count="4" manualBreakCount="4">
    <brk id="38" min="1" max="16" man="1"/>
    <brk id="70" min="1" max="16" man="1"/>
    <brk id="106" min="1" max="16" man="1"/>
    <brk id="120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51"/>
  <sheetViews>
    <sheetView view="pageBreakPreview" zoomScaleNormal="100" zoomScaleSheetLayoutView="100" workbookViewId="0">
      <selection activeCell="N21" sqref="N21"/>
    </sheetView>
  </sheetViews>
  <sheetFormatPr defaultColWidth="10.625" defaultRowHeight="13.15" customHeight="1"/>
  <cols>
    <col min="1" max="1" width="10.625" style="276"/>
    <col min="2" max="2" width="3.625" style="276" customWidth="1"/>
    <col min="3" max="4" width="7.75" style="276" customWidth="1"/>
    <col min="5" max="9" width="9.625" style="276" customWidth="1"/>
    <col min="10" max="12" width="6.125" style="276" customWidth="1"/>
    <col min="13" max="13" width="7.625" style="276" customWidth="1"/>
    <col min="14" max="14" width="10.625" style="276" customWidth="1"/>
    <col min="15" max="16384" width="10.625" style="276"/>
  </cols>
  <sheetData>
    <row r="1" spans="2:14" s="173" customFormat="1" ht="13.15" customHeight="1">
      <c r="D1" s="174"/>
      <c r="E1" s="174"/>
      <c r="F1" s="174"/>
      <c r="G1" s="174"/>
      <c r="H1" s="174"/>
      <c r="I1" s="174"/>
      <c r="J1" s="175"/>
      <c r="K1" s="175"/>
      <c r="L1" s="175"/>
      <c r="M1" s="175"/>
    </row>
    <row r="2" spans="2:14" s="173" customFormat="1" ht="32.25" customHeight="1">
      <c r="B2" s="173" t="str">
        <f>表紙!D13</f>
        <v>村道 柚木川内日当線</v>
      </c>
      <c r="D2" s="174"/>
      <c r="E2" s="174"/>
      <c r="F2" s="176" t="s">
        <v>52</v>
      </c>
      <c r="G2" s="174"/>
      <c r="H2" s="174"/>
      <c r="I2" s="174"/>
      <c r="L2" s="177"/>
    </row>
    <row r="3" spans="2:14" s="173" customFormat="1" ht="20.100000000000001" customHeight="1">
      <c r="B3" s="639" t="s">
        <v>15</v>
      </c>
      <c r="C3" s="634"/>
      <c r="D3" s="634"/>
      <c r="E3" s="645" t="s">
        <v>16</v>
      </c>
      <c r="F3" s="641"/>
      <c r="G3" s="647"/>
      <c r="H3" s="643" t="s">
        <v>17</v>
      </c>
      <c r="I3" s="641" t="s">
        <v>18</v>
      </c>
      <c r="J3" s="633" t="s">
        <v>48</v>
      </c>
      <c r="K3" s="634"/>
      <c r="L3" s="635"/>
      <c r="M3" s="178"/>
    </row>
    <row r="4" spans="2:14" s="173" customFormat="1" ht="20.100000000000001" customHeight="1" thickBot="1">
      <c r="B4" s="640"/>
      <c r="C4" s="637"/>
      <c r="D4" s="637"/>
      <c r="E4" s="646"/>
      <c r="F4" s="642"/>
      <c r="G4" s="648"/>
      <c r="H4" s="644"/>
      <c r="I4" s="642"/>
      <c r="J4" s="636"/>
      <c r="K4" s="637"/>
      <c r="L4" s="638"/>
      <c r="M4" s="179"/>
    </row>
    <row r="5" spans="2:14" s="173" customFormat="1" ht="13.15" customHeight="1" thickTop="1">
      <c r="B5" s="610" t="s">
        <v>95</v>
      </c>
      <c r="C5" s="180"/>
      <c r="D5" s="181"/>
      <c r="E5" s="182"/>
      <c r="F5" s="183"/>
      <c r="G5" s="184"/>
      <c r="H5" s="185"/>
      <c r="I5" s="186"/>
      <c r="J5" s="613"/>
      <c r="K5" s="614"/>
      <c r="L5" s="615"/>
      <c r="M5" s="187"/>
      <c r="N5" s="188"/>
    </row>
    <row r="6" spans="2:14" s="173" customFormat="1" ht="13.15" customHeight="1">
      <c r="B6" s="611"/>
      <c r="C6" s="616" t="s">
        <v>140</v>
      </c>
      <c r="D6" s="617"/>
      <c r="E6" s="191">
        <f>+土積計算書!F39</f>
        <v>30.2</v>
      </c>
      <c r="F6" s="192"/>
      <c r="G6" s="193"/>
      <c r="H6" s="194">
        <f>IF(C6="","",SUM(E6:G6))</f>
        <v>30.2</v>
      </c>
      <c r="I6" s="195" t="s">
        <v>3</v>
      </c>
      <c r="J6" s="196"/>
      <c r="K6" s="197"/>
      <c r="L6" s="198"/>
      <c r="M6" s="187"/>
      <c r="N6" s="199"/>
    </row>
    <row r="7" spans="2:14" s="173" customFormat="1" ht="13.15" customHeight="1">
      <c r="B7" s="611"/>
      <c r="C7" s="180"/>
      <c r="D7" s="181"/>
      <c r="E7" s="200"/>
      <c r="F7" s="183"/>
      <c r="G7" s="184"/>
      <c r="H7" s="185"/>
      <c r="I7" s="186"/>
      <c r="J7" s="201"/>
      <c r="K7" s="202"/>
      <c r="L7" s="203"/>
      <c r="M7" s="178"/>
      <c r="N7" s="178"/>
    </row>
    <row r="8" spans="2:14" s="173" customFormat="1" ht="13.15" customHeight="1">
      <c r="B8" s="611"/>
      <c r="C8" s="616" t="s">
        <v>19</v>
      </c>
      <c r="D8" s="617"/>
      <c r="E8" s="191">
        <f>土積計算書!J39</f>
        <v>65</v>
      </c>
      <c r="F8" s="204"/>
      <c r="G8" s="205"/>
      <c r="H8" s="206">
        <f>IF(C8="","",SUM(E8:G8))</f>
        <v>65</v>
      </c>
      <c r="I8" s="195" t="s">
        <v>3</v>
      </c>
      <c r="J8" s="207"/>
      <c r="K8" s="208"/>
      <c r="L8" s="209"/>
      <c r="M8" s="178"/>
      <c r="N8" s="178"/>
    </row>
    <row r="9" spans="2:14" s="173" customFormat="1" ht="13.15" customHeight="1">
      <c r="B9" s="611"/>
      <c r="C9" s="210"/>
      <c r="D9" s="181"/>
      <c r="E9" s="200"/>
      <c r="F9" s="183"/>
      <c r="G9" s="184"/>
      <c r="H9" s="185"/>
      <c r="I9" s="186"/>
      <c r="J9" s="201"/>
      <c r="K9" s="202"/>
      <c r="L9" s="203"/>
      <c r="M9" s="178"/>
      <c r="N9" s="178"/>
    </row>
    <row r="10" spans="2:14" s="173" customFormat="1" ht="13.15" customHeight="1">
      <c r="B10" s="611"/>
      <c r="C10" s="616" t="s">
        <v>80</v>
      </c>
      <c r="D10" s="617"/>
      <c r="E10" s="191">
        <f>土積計算書!N39</f>
        <v>16.099999999999998</v>
      </c>
      <c r="F10" s="204"/>
      <c r="G10" s="205"/>
      <c r="H10" s="206">
        <f>IF(C10="","",SUM(E10:G10))</f>
        <v>16.099999999999998</v>
      </c>
      <c r="I10" s="195" t="s">
        <v>3</v>
      </c>
      <c r="J10" s="207"/>
      <c r="K10" s="208"/>
      <c r="L10" s="209"/>
      <c r="M10" s="178"/>
      <c r="N10" s="178"/>
    </row>
    <row r="11" spans="2:14" s="173" customFormat="1" ht="13.15" customHeight="1">
      <c r="B11" s="611"/>
      <c r="C11" s="211"/>
      <c r="D11" s="212"/>
      <c r="E11" s="213"/>
      <c r="F11" s="192"/>
      <c r="G11" s="193"/>
      <c r="H11" s="214"/>
      <c r="I11" s="215"/>
      <c r="J11" s="216"/>
      <c r="K11" s="179"/>
      <c r="L11" s="217"/>
      <c r="M11" s="178"/>
      <c r="N11" s="178"/>
    </row>
    <row r="12" spans="2:14" s="173" customFormat="1" ht="13.15" customHeight="1">
      <c r="B12" s="611"/>
      <c r="C12" s="211" t="s">
        <v>94</v>
      </c>
      <c r="D12" s="212"/>
      <c r="E12" s="218">
        <f>土積計算書!R39</f>
        <v>25.05</v>
      </c>
      <c r="F12" s="192"/>
      <c r="G12" s="193"/>
      <c r="H12" s="219">
        <f>IF(C12="","",SUM(E12:G12))</f>
        <v>25.05</v>
      </c>
      <c r="I12" s="220" t="s">
        <v>2</v>
      </c>
      <c r="J12" s="216"/>
      <c r="K12" s="179"/>
      <c r="L12" s="217"/>
      <c r="M12" s="178"/>
      <c r="N12" s="178"/>
    </row>
    <row r="13" spans="2:14" s="173" customFormat="1" ht="13.15" customHeight="1">
      <c r="B13" s="611"/>
      <c r="C13" s="180"/>
      <c r="D13" s="181"/>
      <c r="E13" s="221"/>
      <c r="F13" s="183"/>
      <c r="G13" s="184"/>
      <c r="H13" s="185"/>
      <c r="I13" s="186"/>
      <c r="J13" s="201"/>
      <c r="K13" s="202"/>
      <c r="L13" s="203"/>
      <c r="M13" s="178"/>
      <c r="N13" s="178"/>
    </row>
    <row r="14" spans="2:14" s="173" customFormat="1" ht="13.15" customHeight="1">
      <c r="B14" s="612"/>
      <c r="C14" s="222"/>
      <c r="D14" s="223"/>
      <c r="E14" s="224"/>
      <c r="F14" s="225"/>
      <c r="G14" s="226"/>
      <c r="H14" s="227" t="str">
        <f>IF(C14="","",SUM(E14:G14))</f>
        <v/>
      </c>
      <c r="I14" s="228"/>
      <c r="J14" s="229"/>
      <c r="K14" s="230"/>
      <c r="L14" s="231"/>
      <c r="M14" s="178"/>
      <c r="N14" s="178"/>
    </row>
    <row r="15" spans="2:14" s="173" customFormat="1" ht="13.15" customHeight="1">
      <c r="B15" s="618"/>
      <c r="C15" s="180"/>
      <c r="D15" s="181"/>
      <c r="E15" s="221"/>
      <c r="F15" s="183"/>
      <c r="G15" s="184"/>
      <c r="H15" s="185"/>
      <c r="I15" s="186"/>
      <c r="J15" s="613"/>
      <c r="K15" s="614"/>
      <c r="L15" s="615"/>
      <c r="M15" s="197"/>
      <c r="N15" s="232"/>
    </row>
    <row r="16" spans="2:14" s="173" customFormat="1" ht="13.15" customHeight="1">
      <c r="B16" s="619"/>
      <c r="C16" s="621"/>
      <c r="D16" s="622"/>
      <c r="E16" s="234"/>
      <c r="F16" s="192"/>
      <c r="G16" s="193"/>
      <c r="H16" s="194"/>
      <c r="I16" s="220"/>
      <c r="J16" s="196"/>
      <c r="K16" s="197"/>
      <c r="L16" s="198"/>
      <c r="N16" s="232"/>
    </row>
    <row r="17" spans="2:15" s="173" customFormat="1" ht="13.15" customHeight="1">
      <c r="B17" s="619"/>
      <c r="C17" s="235"/>
      <c r="D17" s="236"/>
      <c r="E17" s="221"/>
      <c r="F17" s="183"/>
      <c r="G17" s="184"/>
      <c r="H17" s="237"/>
      <c r="I17" s="238"/>
      <c r="J17" s="239"/>
      <c r="K17" s="240"/>
      <c r="L17" s="241"/>
      <c r="N17" s="232"/>
    </row>
    <row r="18" spans="2:15" s="173" customFormat="1" ht="13.15" customHeight="1">
      <c r="B18" s="619"/>
      <c r="C18" s="189"/>
      <c r="D18" s="190"/>
      <c r="E18" s="242"/>
      <c r="F18" s="204"/>
      <c r="G18" s="205"/>
      <c r="H18" s="206"/>
      <c r="I18" s="195"/>
      <c r="J18" s="243"/>
      <c r="K18" s="244"/>
      <c r="L18" s="245"/>
      <c r="N18" s="232"/>
    </row>
    <row r="19" spans="2:15" s="173" customFormat="1" ht="13.15" customHeight="1">
      <c r="B19" s="619"/>
      <c r="C19" s="246"/>
      <c r="D19" s="233"/>
      <c r="E19" s="234"/>
      <c r="F19" s="192"/>
      <c r="G19" s="193"/>
      <c r="H19" s="194"/>
      <c r="I19" s="220"/>
      <c r="J19" s="196"/>
      <c r="K19" s="197"/>
      <c r="L19" s="198"/>
      <c r="N19" s="232"/>
    </row>
    <row r="20" spans="2:15" s="173" customFormat="1" ht="13.15" customHeight="1">
      <c r="B20" s="619"/>
      <c r="C20" s="246"/>
      <c r="D20" s="233"/>
      <c r="E20" s="234"/>
      <c r="F20" s="192"/>
      <c r="G20" s="193"/>
      <c r="H20" s="194"/>
      <c r="I20" s="220"/>
      <c r="J20" s="196"/>
      <c r="K20" s="197"/>
      <c r="L20" s="198"/>
      <c r="N20" s="232"/>
    </row>
    <row r="21" spans="2:15" s="173" customFormat="1" ht="13.15" customHeight="1">
      <c r="B21" s="619"/>
      <c r="C21" s="180"/>
      <c r="D21" s="181"/>
      <c r="E21" s="221"/>
      <c r="F21" s="183"/>
      <c r="G21" s="184"/>
      <c r="H21" s="185"/>
      <c r="I21" s="186"/>
      <c r="J21" s="201"/>
      <c r="K21" s="202"/>
      <c r="L21" s="203"/>
      <c r="O21" s="232"/>
    </row>
    <row r="22" spans="2:15" s="173" customFormat="1" ht="13.15" customHeight="1">
      <c r="B22" s="619"/>
      <c r="C22" s="623"/>
      <c r="D22" s="624"/>
      <c r="E22" s="242"/>
      <c r="F22" s="204"/>
      <c r="G22" s="205"/>
      <c r="H22" s="206"/>
      <c r="I22" s="195"/>
      <c r="J22" s="207"/>
      <c r="K22" s="208"/>
      <c r="L22" s="209"/>
      <c r="O22" s="232"/>
    </row>
    <row r="23" spans="2:15" s="173" customFormat="1" ht="13.15" customHeight="1">
      <c r="B23" s="619"/>
      <c r="C23" s="180"/>
      <c r="D23" s="181"/>
      <c r="E23" s="221"/>
      <c r="F23" s="183"/>
      <c r="G23" s="184"/>
      <c r="H23" s="185"/>
      <c r="I23" s="186"/>
      <c r="J23" s="201"/>
      <c r="K23" s="202"/>
      <c r="L23" s="203"/>
      <c r="O23" s="232"/>
    </row>
    <row r="24" spans="2:15" s="173" customFormat="1" ht="13.15" customHeight="1">
      <c r="B24" s="620"/>
      <c r="C24" s="222"/>
      <c r="D24" s="223"/>
      <c r="E24" s="224"/>
      <c r="F24" s="225"/>
      <c r="G24" s="226"/>
      <c r="H24" s="227"/>
      <c r="I24" s="228"/>
      <c r="J24" s="229"/>
      <c r="K24" s="230"/>
      <c r="L24" s="231"/>
      <c r="O24" s="232"/>
    </row>
    <row r="25" spans="2:15" s="173" customFormat="1" ht="13.15" customHeight="1">
      <c r="C25" s="247"/>
      <c r="D25" s="178"/>
      <c r="E25" s="178"/>
      <c r="F25" s="178"/>
      <c r="G25" s="178"/>
      <c r="H25" s="178"/>
      <c r="I25" s="178"/>
      <c r="J25" s="248"/>
      <c r="K25" s="197"/>
      <c r="L25" s="197"/>
      <c r="O25" s="249"/>
    </row>
    <row r="26" spans="2:15" s="173" customFormat="1" ht="13.15" customHeight="1">
      <c r="C26" s="179"/>
      <c r="D26" s="179"/>
      <c r="E26" s="179"/>
      <c r="F26" s="179"/>
      <c r="G26" s="179" t="s">
        <v>14</v>
      </c>
      <c r="H26" s="179" t="s">
        <v>51</v>
      </c>
      <c r="I26" s="250" t="s">
        <v>20</v>
      </c>
      <c r="J26" s="609" t="s">
        <v>55</v>
      </c>
      <c r="K26" s="609"/>
      <c r="L26" s="250" t="s">
        <v>144</v>
      </c>
      <c r="O26" s="249"/>
    </row>
    <row r="27" spans="2:15" s="173" customFormat="1" ht="13.15" customHeight="1">
      <c r="C27" s="625"/>
      <c r="D27" s="626"/>
      <c r="E27" s="251"/>
      <c r="F27" s="252"/>
      <c r="G27" s="253"/>
      <c r="H27" s="254"/>
      <c r="I27" s="255"/>
      <c r="J27" s="256"/>
      <c r="K27" s="257"/>
      <c r="O27" s="249"/>
    </row>
    <row r="28" spans="2:15" s="173" customFormat="1" ht="13.15" customHeight="1">
      <c r="C28" s="627"/>
      <c r="D28" s="628"/>
      <c r="E28" s="234"/>
      <c r="F28" s="258"/>
      <c r="G28" s="259"/>
      <c r="H28" s="260"/>
      <c r="I28" s="261"/>
      <c r="J28" s="256"/>
      <c r="K28" s="257"/>
      <c r="O28" s="249"/>
    </row>
    <row r="29" spans="2:15" s="173" customFormat="1" ht="13.15" customHeight="1">
      <c r="C29" s="629" t="s">
        <v>62</v>
      </c>
      <c r="D29" s="630"/>
      <c r="E29" s="221"/>
      <c r="F29" s="262"/>
      <c r="G29" s="263"/>
      <c r="H29" s="264"/>
      <c r="I29" s="265"/>
      <c r="J29" s="599"/>
      <c r="K29" s="600"/>
      <c r="M29" s="266"/>
      <c r="N29" s="249"/>
    </row>
    <row r="30" spans="2:15" s="173" customFormat="1" ht="13.15" customHeight="1">
      <c r="C30" s="631"/>
      <c r="D30" s="632"/>
      <c r="E30" s="224">
        <f>H8</f>
        <v>65</v>
      </c>
      <c r="F30" s="267"/>
      <c r="G30" s="268">
        <f>SUM(E30:F30)</f>
        <v>65</v>
      </c>
      <c r="H30" s="269">
        <v>1</v>
      </c>
      <c r="I30" s="270">
        <f>G30</f>
        <v>65</v>
      </c>
      <c r="J30" s="605">
        <f>I30+I28</f>
        <v>65</v>
      </c>
      <c r="K30" s="606"/>
      <c r="M30" s="266"/>
      <c r="N30" s="249"/>
    </row>
    <row r="31" spans="2:15" s="173" customFormat="1" ht="13.15" customHeight="1">
      <c r="C31" s="595" t="s">
        <v>141</v>
      </c>
      <c r="D31" s="596"/>
      <c r="E31" s="251"/>
      <c r="F31" s="252"/>
      <c r="G31" s="253"/>
      <c r="H31" s="254"/>
      <c r="I31" s="255"/>
      <c r="J31" s="599"/>
      <c r="K31" s="600"/>
      <c r="M31" s="179"/>
      <c r="N31" s="249"/>
    </row>
    <row r="32" spans="2:15" s="173" customFormat="1" ht="13.15" customHeight="1">
      <c r="C32" s="597"/>
      <c r="D32" s="598"/>
      <c r="E32" s="234">
        <f>H6</f>
        <v>30.2</v>
      </c>
      <c r="F32" s="258"/>
      <c r="G32" s="259">
        <f>SUM(E32:F32)</f>
        <v>30.2</v>
      </c>
      <c r="H32" s="260">
        <v>0.9</v>
      </c>
      <c r="I32" s="261">
        <f>ROUND(G32/0.9,1)</f>
        <v>33.6</v>
      </c>
      <c r="J32" s="599"/>
      <c r="K32" s="600"/>
      <c r="M32" s="271"/>
      <c r="N32" s="249"/>
    </row>
    <row r="33" spans="2:14" s="173" customFormat="1" ht="13.15" customHeight="1">
      <c r="C33" s="607" t="s">
        <v>22</v>
      </c>
      <c r="D33" s="608"/>
      <c r="E33" s="547"/>
      <c r="F33" s="262"/>
      <c r="G33" s="548"/>
      <c r="H33" s="549"/>
      <c r="I33" s="550"/>
      <c r="J33" s="551"/>
      <c r="K33" s="552"/>
      <c r="M33" s="271"/>
      <c r="N33" s="249"/>
    </row>
    <row r="34" spans="2:14" s="173" customFormat="1" ht="13.15" customHeight="1">
      <c r="C34" s="603"/>
      <c r="D34" s="604"/>
      <c r="E34" s="224">
        <f>H10</f>
        <v>16.099999999999998</v>
      </c>
      <c r="F34" s="267"/>
      <c r="G34" s="268">
        <f>SUM(E34:F34)</f>
        <v>16.099999999999998</v>
      </c>
      <c r="H34" s="269">
        <v>0.9</v>
      </c>
      <c r="I34" s="270">
        <f>ROUND(G34/0.9,1)</f>
        <v>17.899999999999999</v>
      </c>
      <c r="J34" s="605">
        <f>I32+I34</f>
        <v>51.5</v>
      </c>
      <c r="K34" s="606"/>
      <c r="M34" s="271"/>
      <c r="N34" s="249"/>
    </row>
    <row r="35" spans="2:14" s="173" customFormat="1" ht="13.15" customHeight="1">
      <c r="C35" s="601"/>
      <c r="D35" s="602"/>
      <c r="E35" s="272"/>
      <c r="F35" s="258"/>
      <c r="G35" s="273"/>
      <c r="H35" s="274"/>
      <c r="I35" s="275"/>
      <c r="J35" s="599"/>
      <c r="K35" s="600"/>
      <c r="M35" s="271"/>
      <c r="N35" s="249"/>
    </row>
    <row r="36" spans="2:14" ht="13.15" customHeight="1">
      <c r="B36" s="173"/>
      <c r="C36" s="603"/>
      <c r="D36" s="604"/>
      <c r="E36" s="224"/>
      <c r="F36" s="267"/>
      <c r="G36" s="268"/>
      <c r="H36" s="269"/>
      <c r="I36" s="270"/>
      <c r="J36" s="605"/>
      <c r="K36" s="606"/>
      <c r="L36" s="173"/>
    </row>
    <row r="37" spans="2:14" ht="13.15" customHeight="1">
      <c r="B37" s="173"/>
      <c r="C37" s="179"/>
      <c r="D37" s="179"/>
      <c r="E37" s="277"/>
      <c r="F37" s="179"/>
      <c r="G37" s="278"/>
      <c r="H37" s="179"/>
      <c r="I37" s="179"/>
      <c r="J37" s="248"/>
      <c r="K37" s="278"/>
      <c r="L37" s="179"/>
    </row>
    <row r="38" spans="2:14" ht="13.15" customHeight="1">
      <c r="B38" s="173"/>
      <c r="C38" s="178"/>
      <c r="D38" s="279"/>
      <c r="E38" s="279"/>
      <c r="F38" s="280"/>
      <c r="G38" s="280"/>
      <c r="H38" s="280"/>
      <c r="I38" s="281"/>
      <c r="J38" s="282"/>
      <c r="K38" s="282"/>
      <c r="L38" s="197"/>
    </row>
    <row r="39" spans="2:14" ht="13.15" customHeight="1">
      <c r="B39" s="173"/>
      <c r="C39" s="178"/>
      <c r="D39" s="178"/>
      <c r="E39" s="178"/>
      <c r="F39" s="178"/>
      <c r="G39" s="178"/>
      <c r="H39" s="178"/>
      <c r="I39" s="283"/>
      <c r="J39" s="594"/>
      <c r="K39" s="594"/>
      <c r="L39" s="197"/>
    </row>
    <row r="40" spans="2:14" ht="13.15" customHeight="1">
      <c r="B40" s="173"/>
      <c r="C40" s="178"/>
      <c r="D40" s="173"/>
      <c r="E40" s="173"/>
      <c r="F40" s="178"/>
      <c r="G40" s="178"/>
      <c r="H40" s="178"/>
      <c r="I40" s="284"/>
      <c r="J40" s="283"/>
      <c r="K40" s="248"/>
      <c r="L40" s="197"/>
    </row>
    <row r="41" spans="2:14" ht="13.15" customHeight="1">
      <c r="C41" s="211"/>
      <c r="D41" s="179" t="s">
        <v>21</v>
      </c>
      <c r="E41" s="179"/>
      <c r="F41" s="197"/>
    </row>
    <row r="42" spans="2:14" ht="13.15" customHeight="1">
      <c r="C42" s="211"/>
      <c r="D42" s="179"/>
      <c r="E42" s="285"/>
      <c r="F42" s="197"/>
    </row>
    <row r="43" spans="2:14" ht="13.15" customHeight="1">
      <c r="C43" s="179"/>
      <c r="D43" s="248" t="s">
        <v>53</v>
      </c>
      <c r="E43" s="197">
        <f>J30</f>
        <v>65</v>
      </c>
      <c r="F43" s="266" t="s">
        <v>3</v>
      </c>
    </row>
    <row r="44" spans="2:14" ht="13.15" customHeight="1">
      <c r="C44" s="197"/>
      <c r="D44" s="248"/>
      <c r="E44" s="286"/>
      <c r="F44" s="266"/>
    </row>
    <row r="45" spans="2:14" ht="13.15" customHeight="1">
      <c r="C45" s="197"/>
      <c r="D45" s="248" t="s">
        <v>111</v>
      </c>
      <c r="E45" s="197">
        <f>J34</f>
        <v>51.5</v>
      </c>
      <c r="F45" s="266" t="s">
        <v>3</v>
      </c>
    </row>
    <row r="46" spans="2:14" ht="13.15" customHeight="1">
      <c r="C46" s="197"/>
      <c r="D46" s="248"/>
      <c r="E46" s="197"/>
      <c r="F46" s="266"/>
    </row>
    <row r="47" spans="2:14" ht="13.15" customHeight="1">
      <c r="C47" s="197"/>
      <c r="D47" s="287"/>
      <c r="E47" s="288"/>
      <c r="F47" s="288"/>
    </row>
    <row r="48" spans="2:14" ht="13.15" customHeight="1">
      <c r="C48" s="197"/>
      <c r="D48" s="248" t="s">
        <v>56</v>
      </c>
      <c r="E48" s="197">
        <f>E43-E45</f>
        <v>13.5</v>
      </c>
      <c r="F48" s="266" t="s">
        <v>3</v>
      </c>
    </row>
    <row r="51" spans="3:5" ht="13.15" customHeight="1">
      <c r="C51" s="289"/>
      <c r="D51" s="593"/>
      <c r="E51" s="593"/>
    </row>
  </sheetData>
  <mergeCells count="31">
    <mergeCell ref="J3:L4"/>
    <mergeCell ref="B3:D4"/>
    <mergeCell ref="F3:F4"/>
    <mergeCell ref="H3:H4"/>
    <mergeCell ref="I3:I4"/>
    <mergeCell ref="E3:E4"/>
    <mergeCell ref="G3:G4"/>
    <mergeCell ref="J29:K29"/>
    <mergeCell ref="J30:K30"/>
    <mergeCell ref="J26:K26"/>
    <mergeCell ref="B5:B14"/>
    <mergeCell ref="J5:L5"/>
    <mergeCell ref="C6:D6"/>
    <mergeCell ref="C8:D8"/>
    <mergeCell ref="B15:B24"/>
    <mergeCell ref="J15:L15"/>
    <mergeCell ref="C16:D16"/>
    <mergeCell ref="C22:D22"/>
    <mergeCell ref="C27:D28"/>
    <mergeCell ref="C29:D30"/>
    <mergeCell ref="C10:D10"/>
    <mergeCell ref="D51:E51"/>
    <mergeCell ref="J39:K39"/>
    <mergeCell ref="C31:D32"/>
    <mergeCell ref="J31:K31"/>
    <mergeCell ref="J32:K32"/>
    <mergeCell ref="C35:D36"/>
    <mergeCell ref="J35:K35"/>
    <mergeCell ref="J36:K36"/>
    <mergeCell ref="C33:D34"/>
    <mergeCell ref="J34:K34"/>
  </mergeCells>
  <phoneticPr fontId="2"/>
  <printOptions horizontalCentered="1"/>
  <pageMargins left="0.78740157480314965" right="0.19685039370078741" top="0.78740157480314965" bottom="0.59055118110236227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J39"/>
  <sheetViews>
    <sheetView view="pageBreakPreview" topLeftCell="G1" zoomScaleNormal="100" zoomScaleSheetLayoutView="100" workbookViewId="0">
      <selection activeCell="N21" sqref="N21"/>
    </sheetView>
  </sheetViews>
  <sheetFormatPr defaultColWidth="7.625" defaultRowHeight="13.5"/>
  <cols>
    <col min="1" max="1" width="7.625" style="3" customWidth="1"/>
    <col min="2" max="3" width="7.625" style="1" customWidth="1"/>
    <col min="4" max="4" width="7.625" style="2" customWidth="1"/>
    <col min="5" max="5" width="7.625" style="1" customWidth="1"/>
    <col min="6" max="8" width="7.625" style="2" customWidth="1"/>
    <col min="9" max="9" width="7.625" style="1" customWidth="1"/>
    <col min="10" max="12" width="7.625" style="2" customWidth="1"/>
    <col min="13" max="13" width="7.625" style="1" customWidth="1"/>
    <col min="14" max="16" width="7.625" style="2" customWidth="1"/>
    <col min="17" max="17" width="7.625" style="1" customWidth="1"/>
    <col min="18" max="18" width="7.625" style="2" customWidth="1"/>
    <col min="19" max="19" width="7.625" style="3" customWidth="1"/>
    <col min="20" max="21" width="7.625" style="1" customWidth="1"/>
    <col min="22" max="22" width="7.625" style="2" customWidth="1"/>
    <col min="23" max="23" width="7.625" style="1"/>
    <col min="24" max="26" width="7.625" style="2"/>
    <col min="27" max="27" width="7.625" style="1"/>
    <col min="28" max="30" width="7.625" style="2"/>
    <col min="31" max="31" width="7.625" style="1"/>
    <col min="32" max="34" width="7.625" style="2"/>
    <col min="35" max="35" width="7.625" style="1"/>
    <col min="36" max="36" width="7.625" style="2"/>
    <col min="37" max="16384" width="7.625" style="3"/>
  </cols>
  <sheetData>
    <row r="1" spans="1:36" ht="23.25" customHeight="1">
      <c r="A1" s="649" t="str">
        <f>表紙!D13</f>
        <v>村道 柚木川内日当線</v>
      </c>
      <c r="B1" s="649"/>
      <c r="C1" s="649"/>
      <c r="D1" s="649"/>
      <c r="E1" s="98"/>
      <c r="N1" s="3"/>
      <c r="O1" s="3"/>
      <c r="P1" s="3"/>
      <c r="Q1" s="3"/>
      <c r="R1" s="55" t="s">
        <v>92</v>
      </c>
      <c r="S1" s="649" t="str">
        <f>+A1</f>
        <v>村道 柚木川内日当線</v>
      </c>
      <c r="T1" s="649"/>
      <c r="U1" s="649"/>
      <c r="V1" s="649"/>
      <c r="W1" s="98"/>
      <c r="AF1" s="3"/>
      <c r="AG1" s="3"/>
      <c r="AH1" s="3"/>
      <c r="AI1" s="3"/>
      <c r="AJ1" s="55" t="s">
        <v>93</v>
      </c>
    </row>
    <row r="2" spans="1:36" ht="13.5" customHeight="1">
      <c r="A2" s="659"/>
      <c r="B2" s="657" t="s">
        <v>112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99"/>
      <c r="S2" s="659"/>
      <c r="T2" s="657" t="s">
        <v>74</v>
      </c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7"/>
      <c r="AF2" s="657"/>
      <c r="AG2" s="657"/>
      <c r="AH2" s="657"/>
      <c r="AI2" s="657"/>
      <c r="AJ2" s="99"/>
    </row>
    <row r="3" spans="1:36" ht="13.5" customHeight="1">
      <c r="A3" s="660"/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100"/>
      <c r="S3" s="660"/>
      <c r="T3" s="658"/>
      <c r="U3" s="658"/>
      <c r="V3" s="658"/>
      <c r="W3" s="658"/>
      <c r="X3" s="658"/>
      <c r="Y3" s="658"/>
      <c r="Z3" s="658"/>
      <c r="AA3" s="658"/>
      <c r="AB3" s="658"/>
      <c r="AC3" s="658"/>
      <c r="AD3" s="658"/>
      <c r="AE3" s="658"/>
      <c r="AF3" s="658"/>
      <c r="AG3" s="658"/>
      <c r="AH3" s="658"/>
      <c r="AI3" s="658"/>
      <c r="AJ3" s="100"/>
    </row>
    <row r="4" spans="1:36" s="5" customFormat="1" ht="15" customHeight="1">
      <c r="A4" s="4" t="s">
        <v>7</v>
      </c>
      <c r="B4" s="650" t="s">
        <v>8</v>
      </c>
      <c r="C4" s="667" t="s">
        <v>9</v>
      </c>
      <c r="D4" s="654" t="s">
        <v>143</v>
      </c>
      <c r="E4" s="655"/>
      <c r="F4" s="656"/>
      <c r="G4" s="667" t="s">
        <v>9</v>
      </c>
      <c r="H4" s="654" t="s">
        <v>54</v>
      </c>
      <c r="I4" s="655"/>
      <c r="J4" s="656"/>
      <c r="K4" s="652" t="s">
        <v>9</v>
      </c>
      <c r="L4" s="654" t="s">
        <v>79</v>
      </c>
      <c r="M4" s="655"/>
      <c r="N4" s="656"/>
      <c r="O4" s="652" t="s">
        <v>9</v>
      </c>
      <c r="P4" s="664" t="s">
        <v>94</v>
      </c>
      <c r="Q4" s="665"/>
      <c r="R4" s="666"/>
      <c r="S4" s="4" t="s">
        <v>7</v>
      </c>
      <c r="T4" s="650" t="s">
        <v>8</v>
      </c>
      <c r="U4" s="652" t="s">
        <v>9</v>
      </c>
      <c r="V4" s="654" t="s">
        <v>65</v>
      </c>
      <c r="W4" s="655"/>
      <c r="X4" s="656"/>
      <c r="Y4" s="652" t="s">
        <v>9</v>
      </c>
      <c r="Z4" s="654" t="s">
        <v>66</v>
      </c>
      <c r="AA4" s="655"/>
      <c r="AB4" s="656"/>
      <c r="AC4" s="652" t="s">
        <v>9</v>
      </c>
      <c r="AD4" s="654" t="s">
        <v>68</v>
      </c>
      <c r="AE4" s="655"/>
      <c r="AF4" s="656"/>
      <c r="AG4" s="652"/>
      <c r="AH4" s="661"/>
      <c r="AI4" s="662"/>
      <c r="AJ4" s="663"/>
    </row>
    <row r="5" spans="1:36" s="11" customFormat="1" ht="15" customHeight="1">
      <c r="A5" s="96" t="s">
        <v>10</v>
      </c>
      <c r="B5" s="651"/>
      <c r="C5" s="668"/>
      <c r="D5" s="6" t="s">
        <v>5</v>
      </c>
      <c r="E5" s="7" t="s">
        <v>11</v>
      </c>
      <c r="F5" s="8" t="s">
        <v>12</v>
      </c>
      <c r="G5" s="668"/>
      <c r="H5" s="9" t="s">
        <v>5</v>
      </c>
      <c r="I5" s="10" t="s">
        <v>11</v>
      </c>
      <c r="J5" s="8" t="s">
        <v>12</v>
      </c>
      <c r="K5" s="653"/>
      <c r="L5" s="9" t="s">
        <v>5</v>
      </c>
      <c r="M5" s="10" t="s">
        <v>11</v>
      </c>
      <c r="N5" s="8" t="s">
        <v>12</v>
      </c>
      <c r="O5" s="653"/>
      <c r="P5" s="9" t="s">
        <v>6</v>
      </c>
      <c r="Q5" s="10" t="s">
        <v>11</v>
      </c>
      <c r="R5" s="8" t="s">
        <v>13</v>
      </c>
      <c r="S5" s="96" t="s">
        <v>10</v>
      </c>
      <c r="T5" s="651"/>
      <c r="U5" s="653"/>
      <c r="V5" s="6" t="s">
        <v>67</v>
      </c>
      <c r="W5" s="7" t="s">
        <v>11</v>
      </c>
      <c r="X5" s="8" t="s">
        <v>13</v>
      </c>
      <c r="Y5" s="653"/>
      <c r="Z5" s="6" t="s">
        <v>67</v>
      </c>
      <c r="AA5" s="7" t="s">
        <v>11</v>
      </c>
      <c r="AB5" s="8" t="s">
        <v>13</v>
      </c>
      <c r="AC5" s="653"/>
      <c r="AD5" s="6" t="s">
        <v>67</v>
      </c>
      <c r="AE5" s="7" t="s">
        <v>11</v>
      </c>
      <c r="AF5" s="8" t="s">
        <v>13</v>
      </c>
      <c r="AG5" s="653"/>
      <c r="AH5" s="9"/>
      <c r="AI5" s="10"/>
      <c r="AJ5" s="8"/>
    </row>
    <row r="6" spans="1:36" s="11" customFormat="1" ht="13.5" customHeight="1">
      <c r="A6" s="18"/>
      <c r="B6" s="27"/>
      <c r="C6" s="89"/>
      <c r="D6" s="28"/>
      <c r="E6" s="90"/>
      <c r="F6" s="91"/>
      <c r="G6" s="92"/>
      <c r="H6" s="29"/>
      <c r="I6" s="90"/>
      <c r="J6" s="91"/>
      <c r="K6" s="108"/>
      <c r="L6" s="28"/>
      <c r="M6" s="90"/>
      <c r="N6" s="91"/>
      <c r="O6" s="89"/>
      <c r="P6" s="28"/>
      <c r="Q6" s="90"/>
      <c r="R6" s="91"/>
      <c r="S6" s="18"/>
      <c r="T6" s="27"/>
      <c r="U6" s="89"/>
      <c r="V6" s="58"/>
      <c r="W6" s="90"/>
      <c r="X6" s="91"/>
      <c r="Y6" s="89"/>
      <c r="Z6" s="32"/>
      <c r="AA6" s="90"/>
      <c r="AB6" s="91"/>
      <c r="AC6" s="89"/>
      <c r="AD6" s="29"/>
      <c r="AE6" s="90"/>
      <c r="AF6" s="91"/>
      <c r="AG6" s="93"/>
      <c r="AH6" s="69"/>
      <c r="AI6" s="94"/>
      <c r="AJ6" s="95"/>
    </row>
    <row r="7" spans="1:36" s="11" customFormat="1" ht="13.5" customHeight="1">
      <c r="A7" s="18"/>
      <c r="B7" s="19"/>
      <c r="C7" s="20">
        <v>0</v>
      </c>
      <c r="D7" s="21"/>
      <c r="E7" s="22"/>
      <c r="F7" s="23"/>
      <c r="G7" s="79">
        <v>0</v>
      </c>
      <c r="H7" s="24"/>
      <c r="I7" s="22"/>
      <c r="J7" s="23"/>
      <c r="K7" s="20">
        <v>0</v>
      </c>
      <c r="L7" s="21"/>
      <c r="M7" s="22"/>
      <c r="N7" s="23"/>
      <c r="O7" s="20"/>
      <c r="P7" s="57"/>
      <c r="Q7" s="22"/>
      <c r="R7" s="23"/>
      <c r="S7" s="18"/>
      <c r="T7" s="19"/>
      <c r="U7" s="20"/>
      <c r="V7" s="57"/>
      <c r="W7" s="22"/>
      <c r="X7" s="23"/>
      <c r="Y7" s="20"/>
      <c r="Z7" s="31"/>
      <c r="AA7" s="22"/>
      <c r="AB7" s="23"/>
      <c r="AC7" s="20"/>
      <c r="AD7" s="24"/>
      <c r="AE7" s="22"/>
      <c r="AF7" s="23"/>
      <c r="AG7" s="61">
        <v>1.02</v>
      </c>
      <c r="AH7" s="66"/>
      <c r="AI7" s="67" t="str">
        <f t="shared" ref="AI7" si="0">IF(AG7="","",IF((0.5*(AH5+AH7)=0)+AND(AG7=0),"",ROUND(0.5*(AH5+AH7),2)))</f>
        <v/>
      </c>
      <c r="AJ7" s="68" t="str">
        <f t="shared" ref="AJ7" si="1">IF(AG7="","",IF(((AG7=0)+AND(AI7="")),"",ROUND(AG7*AI7,1)))</f>
        <v/>
      </c>
    </row>
    <row r="8" spans="1:36" s="11" customFormat="1" ht="13.5" customHeight="1">
      <c r="A8" s="12"/>
      <c r="B8" s="13"/>
      <c r="C8" s="82"/>
      <c r="D8" s="14"/>
      <c r="E8" s="15"/>
      <c r="F8" s="16"/>
      <c r="G8" s="80"/>
      <c r="H8" s="17"/>
      <c r="I8" s="15"/>
      <c r="J8" s="16"/>
      <c r="K8" s="82"/>
      <c r="L8" s="14"/>
      <c r="M8" s="15"/>
      <c r="N8" s="16"/>
      <c r="O8" s="89"/>
      <c r="P8" s="56"/>
      <c r="Q8" s="15"/>
      <c r="R8" s="16"/>
      <c r="S8" s="12"/>
      <c r="T8" s="13"/>
      <c r="U8" s="25"/>
      <c r="V8" s="56"/>
      <c r="W8" s="15"/>
      <c r="X8" s="16"/>
      <c r="Y8" s="25"/>
      <c r="Z8" s="60"/>
      <c r="AA8" s="15"/>
      <c r="AB8" s="16"/>
      <c r="AC8" s="25"/>
      <c r="AD8" s="17"/>
      <c r="AE8" s="15"/>
      <c r="AF8" s="16"/>
      <c r="AG8" s="62"/>
      <c r="AH8" s="63"/>
      <c r="AI8" s="64"/>
      <c r="AJ8" s="65"/>
    </row>
    <row r="9" spans="1:36" s="11" customFormat="1" ht="13.5" customHeight="1">
      <c r="A9" s="18" t="s">
        <v>57</v>
      </c>
      <c r="B9" s="19">
        <v>0</v>
      </c>
      <c r="C9" s="109">
        <v>1.1000000000000001</v>
      </c>
      <c r="D9" s="21">
        <v>1.6</v>
      </c>
      <c r="E9" s="22">
        <f t="shared" ref="E9" si="2">IF(C9="","",IF((0.5*(D7+D9)=0)+AND(C9=0),"",ROUND(0.5*(D7+D9),2)))</f>
        <v>0.8</v>
      </c>
      <c r="F9" s="23">
        <f t="shared" ref="F9" si="3">IF(C9="","",IF(((C9=0)+AND(E9="")),"",ROUND(C9*E9,1)))</f>
        <v>0.9</v>
      </c>
      <c r="G9" s="109">
        <v>1.1000000000000001</v>
      </c>
      <c r="H9" s="24">
        <v>3.4</v>
      </c>
      <c r="I9" s="22">
        <f t="shared" ref="I9" si="4">IF(G9="","",IF((0.5*(H7+H9)=0)+AND(G9=0),"",ROUND(0.5*(H7+H9),2)))</f>
        <v>1.7</v>
      </c>
      <c r="J9" s="23">
        <f t="shared" ref="J9" si="5">IF(G9="","",IF(((G9=0)+AND(I9="")),"",ROUND(G9*I9,1)))</f>
        <v>1.9</v>
      </c>
      <c r="K9" s="109">
        <v>1.1000000000000001</v>
      </c>
      <c r="L9" s="21">
        <v>0.6</v>
      </c>
      <c r="M9" s="22">
        <f>IF(K9="","",IF((0.5*(L7+L9)=0)+AND(K9=0),"",ROUND(0.5*(L7+L9),2)))</f>
        <v>0.3</v>
      </c>
      <c r="N9" s="23">
        <f t="shared" ref="N9" si="6">IF(K9="","",IF(((K9=0)+AND(M9="")),"",ROUND(K9*M9,1)))</f>
        <v>0.3</v>
      </c>
      <c r="O9" s="101">
        <v>0</v>
      </c>
      <c r="P9" s="57">
        <v>1.5</v>
      </c>
      <c r="Q9" s="22" t="str">
        <f t="shared" ref="Q9" si="7">IF(O9="","",IF((0.5*(P7+P9)=0)+AND(O9=0),"",ROUND(0.5*(P7+P9),2)))</f>
        <v/>
      </c>
      <c r="R9" s="97" t="str">
        <f>IF(O9="","",IF(((O9=0)+AND(Q9="")),"",ROUND(O9*Q9,2)))</f>
        <v/>
      </c>
      <c r="S9" s="18" t="s">
        <v>57</v>
      </c>
      <c r="T9" s="19">
        <v>0</v>
      </c>
      <c r="U9" s="20">
        <f t="shared" ref="U9" si="8">T9</f>
        <v>0</v>
      </c>
      <c r="V9" s="57">
        <v>1.85</v>
      </c>
      <c r="W9" s="22" t="str">
        <f t="shared" ref="W9" si="9">IF(U9="","",IF((0.5*(V7+V9)=0)+AND(U9=0),"",ROUND(0.5*(V7+V9),2)))</f>
        <v/>
      </c>
      <c r="X9" s="97" t="str">
        <f>IF(U9="","",IF(((U9=0)+AND(W9="")),"",ROUND(U9*W9,2)))</f>
        <v/>
      </c>
      <c r="Y9" s="20">
        <v>0</v>
      </c>
      <c r="Z9" s="57">
        <v>1.85</v>
      </c>
      <c r="AA9" s="22" t="str">
        <f t="shared" ref="AA9" si="10">IF(Y9="","",IF((0.5*(Z7+Z9)=0)+AND(Y9=0),"",ROUND(0.5*(Z7+Z9),2)))</f>
        <v/>
      </c>
      <c r="AB9" s="97" t="str">
        <f>IF(Y9="","",IF(((Y9=0)+AND(AA9="")),"",ROUND(Y9*AA9,2)))</f>
        <v/>
      </c>
      <c r="AC9" s="20">
        <v>0</v>
      </c>
      <c r="AD9" s="24">
        <v>1.7</v>
      </c>
      <c r="AE9" s="22" t="str">
        <f t="shared" ref="AE9" si="11">IF(AC9="","",IF((0.5*(AD7+AD9)=0)+AND(AC9=0),"",ROUND(0.5*(AD7+AD9),2)))</f>
        <v/>
      </c>
      <c r="AF9" s="23" t="str">
        <f t="shared" ref="AF9" si="12">IF(AC9="","",IF(((AC9=0)+AND(AE9="")),"",ROUND(AC9*AE9,1)))</f>
        <v/>
      </c>
      <c r="AG9" s="61">
        <v>1.02</v>
      </c>
      <c r="AH9" s="66"/>
      <c r="AI9" s="67" t="str">
        <f t="shared" ref="AI9" si="13">IF(AG9="","",IF((0.5*(AH7+AH9)=0)+AND(AG9=0),"",ROUND(0.5*(AH7+AH9),2)))</f>
        <v/>
      </c>
      <c r="AJ9" s="68" t="str">
        <f t="shared" ref="AJ9" si="14">IF(AG9="","",IF(((AG9=0)+AND(AI9="")),"",ROUND(AG9*AI9,1)))</f>
        <v/>
      </c>
    </row>
    <row r="10" spans="1:36" s="11" customFormat="1" ht="13.5" customHeight="1">
      <c r="A10" s="12"/>
      <c r="B10" s="13"/>
      <c r="C10" s="102"/>
      <c r="D10" s="14"/>
      <c r="E10" s="15"/>
      <c r="F10" s="16"/>
      <c r="G10" s="102"/>
      <c r="H10" s="14"/>
      <c r="I10" s="15"/>
      <c r="J10" s="16"/>
      <c r="K10" s="102"/>
      <c r="L10" s="14"/>
      <c r="M10" s="15"/>
      <c r="N10" s="16"/>
      <c r="O10" s="102"/>
      <c r="P10" s="56"/>
      <c r="Q10" s="15"/>
      <c r="R10" s="16"/>
      <c r="S10" s="12"/>
      <c r="T10" s="13"/>
      <c r="U10" s="25"/>
      <c r="V10" s="56"/>
      <c r="W10" s="15"/>
      <c r="X10" s="16"/>
      <c r="Y10" s="25"/>
      <c r="Z10" s="56"/>
      <c r="AA10" s="15"/>
      <c r="AB10" s="16"/>
      <c r="AC10" s="25"/>
      <c r="AD10" s="17"/>
      <c r="AE10" s="15"/>
      <c r="AF10" s="16"/>
      <c r="AG10" s="62"/>
      <c r="AH10" s="63"/>
      <c r="AI10" s="64"/>
      <c r="AJ10" s="65"/>
    </row>
    <row r="11" spans="1:36" s="11" customFormat="1" ht="13.5" customHeight="1">
      <c r="A11" s="18" t="s">
        <v>121</v>
      </c>
      <c r="B11" s="19">
        <v>5.5</v>
      </c>
      <c r="C11" s="101">
        <v>5.5</v>
      </c>
      <c r="D11" s="21">
        <v>1.6</v>
      </c>
      <c r="E11" s="22">
        <f t="shared" ref="E11" si="15">IF(C11="","",IF((0.5*(D9+D11)=0)+AND(C11=0),"",ROUND(0.5*(D9+D11),2)))</f>
        <v>1.6</v>
      </c>
      <c r="F11" s="23">
        <f t="shared" ref="F11" si="16">IF(C11="","",IF(((C11=0)+AND(E11="")),"",ROUND(C11*E11,1)))</f>
        <v>8.8000000000000007</v>
      </c>
      <c r="G11" s="101">
        <v>5.5</v>
      </c>
      <c r="H11" s="21">
        <v>3</v>
      </c>
      <c r="I11" s="22">
        <f>IF(G11="","",IF((0.5*(H9+H11)=0)+AND(G11=0),"",ROUND(0.5*(H9+H11),2)))</f>
        <v>3.2</v>
      </c>
      <c r="J11" s="23">
        <f>IF(G11="","",IF(((G11=0)+AND(I11="")),"",ROUND(G11*I11,1)))</f>
        <v>17.600000000000001</v>
      </c>
      <c r="K11" s="101">
        <v>5.5</v>
      </c>
      <c r="L11" s="21">
        <v>0.6</v>
      </c>
      <c r="M11" s="22">
        <f>IF(K11="","",IF((0.5*(L9+L11)=0)+AND(K11=0),"",ROUND(0.5*(L9+L11),2)))</f>
        <v>0.6</v>
      </c>
      <c r="N11" s="23">
        <f t="shared" ref="N11:N13" si="17">IF(K11="","",IF(((K11=0)+AND(M11="")),"",ROUND(K11*M11,1)))</f>
        <v>3.3</v>
      </c>
      <c r="O11" s="101">
        <v>5.5</v>
      </c>
      <c r="P11" s="57">
        <v>1.5</v>
      </c>
      <c r="Q11" s="22">
        <f t="shared" ref="Q11" si="18">IF(O11="","",IF((0.5*(P9+P11)=0)+AND(O11=0),"",ROUND(0.5*(P9+P11),2)))</f>
        <v>1.5</v>
      </c>
      <c r="R11" s="97">
        <f>IF(O11="","",IF(((O11=0)+AND(Q11="")),"",ROUND(O11*Q11,2)))</f>
        <v>8.25</v>
      </c>
      <c r="S11" s="18" t="s">
        <v>121</v>
      </c>
      <c r="T11" s="19">
        <v>5.5</v>
      </c>
      <c r="U11" s="20">
        <f t="shared" ref="U11" si="19">T11</f>
        <v>5.5</v>
      </c>
      <c r="V11" s="57">
        <v>1.85</v>
      </c>
      <c r="W11" s="22">
        <f t="shared" ref="W11" si="20">IF(U11="","",IF((0.5*(V9+V11)=0)+AND(U11=0),"",ROUND(0.5*(V9+V11),2)))</f>
        <v>1.85</v>
      </c>
      <c r="X11" s="97">
        <f t="shared" ref="X11" si="21">IF(U11="","",IF(((U11=0)+AND(W11="")),"",ROUND(U11*W11,2)))</f>
        <v>10.18</v>
      </c>
      <c r="Y11" s="20">
        <v>5.5</v>
      </c>
      <c r="Z11" s="57">
        <v>1.85</v>
      </c>
      <c r="AA11" s="22">
        <f t="shared" ref="AA11" si="22">IF(Y11="","",IF((0.5*(Z9+Z11)=0)+AND(Y11=0),"",ROUND(0.5*(Z9+Z11),2)))</f>
        <v>1.85</v>
      </c>
      <c r="AB11" s="97">
        <f t="shared" ref="AB11" si="23">IF(Y11="","",IF(((Y11=0)+AND(AA11="")),"",ROUND(Y11*AA11,2)))</f>
        <v>10.18</v>
      </c>
      <c r="AC11" s="20">
        <v>5.5</v>
      </c>
      <c r="AD11" s="24">
        <v>1.5</v>
      </c>
      <c r="AE11" s="22">
        <f t="shared" ref="AE11" si="24">IF(AC11="","",IF((0.5*(AD9+AD11)=0)+AND(AC11=0),"",ROUND(0.5*(AD9+AD11),2)))</f>
        <v>1.6</v>
      </c>
      <c r="AF11" s="23">
        <f t="shared" ref="AF11" si="25">IF(AC11="","",IF(((AC11=0)+AND(AE11="")),"",ROUND(AC11*AE11,1)))</f>
        <v>8.8000000000000007</v>
      </c>
      <c r="AG11" s="61">
        <v>1.02</v>
      </c>
      <c r="AH11" s="66"/>
      <c r="AI11" s="67" t="str">
        <f t="shared" ref="AI11" si="26">IF(AG11="","",IF((0.5*(AH9+AH11)=0)+AND(AG11=0),"",ROUND(0.5*(AH9+AH11),2)))</f>
        <v/>
      </c>
      <c r="AJ11" s="68" t="str">
        <f t="shared" ref="AJ11" si="27">IF(AG11="","",IF(((AG11=0)+AND(AI11="")),"",ROUND(AG11*AI11,1)))</f>
        <v/>
      </c>
    </row>
    <row r="12" spans="1:36" s="11" customFormat="1" ht="13.5" customHeight="1">
      <c r="A12" s="12"/>
      <c r="B12" s="13"/>
      <c r="C12" s="102"/>
      <c r="D12" s="14"/>
      <c r="E12" s="15"/>
      <c r="F12" s="16"/>
      <c r="G12" s="102"/>
      <c r="H12" s="14"/>
      <c r="I12" s="15"/>
      <c r="J12" s="16"/>
      <c r="K12" s="102"/>
      <c r="L12" s="14"/>
      <c r="M12" s="15"/>
      <c r="N12" s="16"/>
      <c r="O12" s="102"/>
      <c r="P12" s="14"/>
      <c r="Q12" s="15"/>
      <c r="R12" s="16"/>
      <c r="S12" s="12"/>
      <c r="T12" s="13"/>
      <c r="U12" s="25"/>
      <c r="V12" s="56"/>
      <c r="W12" s="15"/>
      <c r="X12" s="16"/>
      <c r="Y12" s="25"/>
      <c r="Z12" s="56"/>
      <c r="AA12" s="15"/>
      <c r="AB12" s="16"/>
      <c r="AC12" s="25"/>
      <c r="AD12" s="17"/>
      <c r="AE12" s="15"/>
      <c r="AF12" s="16"/>
      <c r="AG12" s="62"/>
      <c r="AH12" s="63"/>
      <c r="AI12" s="64"/>
      <c r="AJ12" s="65"/>
    </row>
    <row r="13" spans="1:36" s="11" customFormat="1" ht="13.5" customHeight="1">
      <c r="A13" s="18" t="s">
        <v>122</v>
      </c>
      <c r="B13" s="19">
        <v>5.5</v>
      </c>
      <c r="C13" s="101">
        <v>5.5</v>
      </c>
      <c r="D13" s="21">
        <v>2.1</v>
      </c>
      <c r="E13" s="22">
        <f t="shared" ref="E13" si="28">IF(C13="","",IF((0.5*(D11+D13)=0)+AND(C13=0),"",ROUND(0.5*(D11+D13),2)))</f>
        <v>1.85</v>
      </c>
      <c r="F13" s="23">
        <f t="shared" ref="F13" si="29">IF(C13="","",IF(((C13=0)+AND(E13="")),"",ROUND(C13*E13,1)))</f>
        <v>10.199999999999999</v>
      </c>
      <c r="G13" s="101">
        <v>5.5</v>
      </c>
      <c r="H13" s="21">
        <v>4.8</v>
      </c>
      <c r="I13" s="22">
        <f>IF(G13="","",IF((0.5*(H11+H13)=0)+AND(G13=0),"",ROUND(0.5*(H11+H13),2)))</f>
        <v>3.9</v>
      </c>
      <c r="J13" s="23">
        <f>IF(G13="","",IF(((G13=0)+AND(I13="")),"",ROUND(G13*I13,1)))</f>
        <v>21.5</v>
      </c>
      <c r="K13" s="101">
        <v>5.5</v>
      </c>
      <c r="L13" s="21">
        <v>1.4</v>
      </c>
      <c r="M13" s="22">
        <f>IF(K13="","",IF((0.5*(L11+L13)=0)+AND(K13=0),"",ROUND(0.5*(L11+L13),2)))</f>
        <v>1</v>
      </c>
      <c r="N13" s="23">
        <f t="shared" si="17"/>
        <v>5.5</v>
      </c>
      <c r="O13" s="101">
        <v>5.5</v>
      </c>
      <c r="P13" s="57">
        <v>1.7</v>
      </c>
      <c r="Q13" s="22">
        <f t="shared" ref="Q13" si="30">IF(O13="","",IF((0.5*(P11+P13)=0)+AND(O13=0),"",ROUND(0.5*(P11+P13),2)))</f>
        <v>1.6</v>
      </c>
      <c r="R13" s="97">
        <f>IF(O13="","",IF(((O13=0)+AND(Q13="")),"",ROUND(O13*Q13,2)))</f>
        <v>8.8000000000000007</v>
      </c>
      <c r="S13" s="18" t="s">
        <v>122</v>
      </c>
      <c r="T13" s="19">
        <v>5.5</v>
      </c>
      <c r="U13" s="101">
        <v>5.5</v>
      </c>
      <c r="V13" s="57">
        <v>2.2999999999999998</v>
      </c>
      <c r="W13" s="22">
        <f t="shared" ref="W13" si="31">IF(U13="","",IF((0.5*(V11+V13)=0)+AND(U13=0),"",ROUND(0.5*(V11+V13),2)))</f>
        <v>2.08</v>
      </c>
      <c r="X13" s="97">
        <f t="shared" ref="X13" si="32">IF(U13="","",IF(((U13=0)+AND(W13="")),"",ROUND(U13*W13,2)))</f>
        <v>11.44</v>
      </c>
      <c r="Y13" s="101">
        <v>5.5</v>
      </c>
      <c r="Z13" s="57">
        <v>2.2999999999999998</v>
      </c>
      <c r="AA13" s="22">
        <f t="shared" ref="AA13" si="33">IF(Y13="","",IF((0.5*(Z11+Z13)=0)+AND(Y13=0),"",ROUND(0.5*(Z11+Z13),2)))</f>
        <v>2.08</v>
      </c>
      <c r="AB13" s="97">
        <f t="shared" ref="AB13" si="34">IF(Y13="","",IF(((Y13=0)+AND(AA13="")),"",ROUND(Y13*AA13,2)))</f>
        <v>11.44</v>
      </c>
      <c r="AC13" s="101">
        <v>5.5</v>
      </c>
      <c r="AD13" s="24">
        <v>1.8</v>
      </c>
      <c r="AE13" s="22">
        <f t="shared" ref="AE13" si="35">IF(AC13="","",IF((0.5*(AD11+AD13)=0)+AND(AC13=0),"",ROUND(0.5*(AD11+AD13),2)))</f>
        <v>1.65</v>
      </c>
      <c r="AF13" s="23">
        <f t="shared" ref="AF13" si="36">IF(AC13="","",IF(((AC13=0)+AND(AE13="")),"",ROUND(AC13*AE13,1)))</f>
        <v>9.1</v>
      </c>
      <c r="AG13" s="61">
        <v>1.02</v>
      </c>
      <c r="AH13" s="66"/>
      <c r="AI13" s="67" t="str">
        <f t="shared" ref="AI13" si="37">IF(AG13="","",IF((0.5*(AH11+AH13)=0)+AND(AG13=0),"",ROUND(0.5*(AH11+AH13),2)))</f>
        <v/>
      </c>
      <c r="AJ13" s="68" t="str">
        <f t="shared" ref="AJ13" si="38">IF(AG13="","",IF(((AG13=0)+AND(AI13="")),"",ROUND(AG13*AI13,1)))</f>
        <v/>
      </c>
    </row>
    <row r="14" spans="1:36" s="11" customFormat="1" ht="13.5" customHeight="1">
      <c r="A14" s="12"/>
      <c r="B14" s="13"/>
      <c r="C14" s="102"/>
      <c r="D14" s="14"/>
      <c r="E14" s="15"/>
      <c r="F14" s="16"/>
      <c r="G14" s="102"/>
      <c r="H14" s="17"/>
      <c r="I14" s="15"/>
      <c r="J14" s="16"/>
      <c r="K14" s="102"/>
      <c r="L14" s="14"/>
      <c r="M14" s="15"/>
      <c r="N14" s="16"/>
      <c r="O14" s="102"/>
      <c r="P14" s="56"/>
      <c r="Q14" s="15"/>
      <c r="R14" s="16"/>
      <c r="S14" s="12"/>
      <c r="T14" s="13"/>
      <c r="U14" s="25"/>
      <c r="V14" s="56"/>
      <c r="W14" s="15"/>
      <c r="X14" s="16"/>
      <c r="Y14" s="25"/>
      <c r="Z14" s="56"/>
      <c r="AA14" s="15"/>
      <c r="AB14" s="16"/>
      <c r="AC14" s="25"/>
      <c r="AD14" s="17"/>
      <c r="AE14" s="15"/>
      <c r="AF14" s="16"/>
      <c r="AG14" s="62"/>
      <c r="AH14" s="63"/>
      <c r="AI14" s="64"/>
      <c r="AJ14" s="65"/>
    </row>
    <row r="15" spans="1:36" s="11" customFormat="1" ht="13.5" customHeight="1">
      <c r="A15" s="18" t="s">
        <v>123</v>
      </c>
      <c r="B15" s="19">
        <v>5</v>
      </c>
      <c r="C15" s="101">
        <v>5</v>
      </c>
      <c r="D15" s="21">
        <v>1.6</v>
      </c>
      <c r="E15" s="22">
        <f t="shared" ref="E15" si="39">IF(C15="","",IF((0.5*(D13+D15)=0)+AND(C15=0),"",ROUND(0.5*(D13+D15),2)))</f>
        <v>1.85</v>
      </c>
      <c r="F15" s="23">
        <f t="shared" ref="F15" si="40">IF(C15="","",IF(((C15=0)+AND(E15="")),"",ROUND(C15*E15,1)))</f>
        <v>9.3000000000000007</v>
      </c>
      <c r="G15" s="101">
        <v>5</v>
      </c>
      <c r="H15" s="24">
        <v>3.8</v>
      </c>
      <c r="I15" s="22">
        <f>IF(G15="","",IF((0.5*(H13+H15)=0)+AND(G15=0),"",ROUND(0.5*(H13+H15),2)))</f>
        <v>4.3</v>
      </c>
      <c r="J15" s="23">
        <f>IF(G15="","",IF(((G15=0)+AND(I15="")),"",ROUND(G15*I15,1)))</f>
        <v>21.5</v>
      </c>
      <c r="K15" s="101">
        <v>5</v>
      </c>
      <c r="L15" s="21">
        <v>1.1000000000000001</v>
      </c>
      <c r="M15" s="22">
        <f>IF(K15="","",IF((0.5*(L13+L15)=0)+AND(K15=0),"",ROUND(0.5*(L13+L15),2)))</f>
        <v>1.25</v>
      </c>
      <c r="N15" s="23">
        <f>IF(K15="","",IF(((K15=0)+AND(M15="")),"",ROUND(K15*M15,1)))</f>
        <v>6.3</v>
      </c>
      <c r="O15" s="101">
        <v>5</v>
      </c>
      <c r="P15" s="57">
        <v>1.5</v>
      </c>
      <c r="Q15" s="22">
        <f t="shared" ref="Q15" si="41">IF(O15="","",IF((0.5*(P13+P15)=0)+AND(O15=0),"",ROUND(0.5*(P13+P15),2)))</f>
        <v>1.6</v>
      </c>
      <c r="R15" s="97">
        <f>IF(O15="","",IF(((O15=0)+AND(Q15="")),"",ROUND(O15*Q15,1)))</f>
        <v>8</v>
      </c>
      <c r="S15" s="18" t="s">
        <v>123</v>
      </c>
      <c r="T15" s="19">
        <v>5</v>
      </c>
      <c r="U15" s="20">
        <v>5</v>
      </c>
      <c r="V15" s="57">
        <v>1.85</v>
      </c>
      <c r="W15" s="22">
        <f t="shared" ref="W15" si="42">IF(U15="","",IF((0.5*(V13+V15)=0)+AND(U15=0),"",ROUND(0.5*(V13+V15),2)))</f>
        <v>2.08</v>
      </c>
      <c r="X15" s="97">
        <f t="shared" ref="X15" si="43">IF(U15="","",IF(((U15=0)+AND(W15="")),"",ROUND(U15*W15,2)))</f>
        <v>10.4</v>
      </c>
      <c r="Y15" s="20">
        <v>5</v>
      </c>
      <c r="Z15" s="57">
        <v>1.85</v>
      </c>
      <c r="AA15" s="22">
        <f t="shared" ref="AA15" si="44">IF(Y15="","",IF((0.5*(Z13+Z15)=0)+AND(Y15=0),"",ROUND(0.5*(Z13+Z15),2)))</f>
        <v>2.08</v>
      </c>
      <c r="AB15" s="97">
        <f t="shared" ref="AB15" si="45">IF(Y15="","",IF(((Y15=0)+AND(AA15="")),"",ROUND(Y15*AA15,2)))</f>
        <v>10.4</v>
      </c>
      <c r="AC15" s="20">
        <v>5</v>
      </c>
      <c r="AD15" s="24">
        <v>1.1000000000000001</v>
      </c>
      <c r="AE15" s="22">
        <f t="shared" ref="AE15" si="46">IF(AC15="","",IF((0.5*(AD13+AD15)=0)+AND(AC15=0),"",ROUND(0.5*(AD13+AD15),2)))</f>
        <v>1.45</v>
      </c>
      <c r="AF15" s="23">
        <f t="shared" ref="AF15" si="47">IF(AC15="","",IF(((AC15=0)+AND(AE15="")),"",ROUND(AC15*AE15,1)))</f>
        <v>7.3</v>
      </c>
      <c r="AG15" s="61"/>
      <c r="AH15" s="66"/>
      <c r="AI15" s="67"/>
      <c r="AJ15" s="68"/>
    </row>
    <row r="16" spans="1:36" s="11" customFormat="1" ht="13.5" customHeight="1">
      <c r="A16" s="12"/>
      <c r="B16" s="13"/>
      <c r="C16" s="102"/>
      <c r="D16" s="14"/>
      <c r="E16" s="15"/>
      <c r="F16" s="16"/>
      <c r="G16" s="102"/>
      <c r="H16" s="17"/>
      <c r="I16" s="15"/>
      <c r="J16" s="16"/>
      <c r="K16" s="102"/>
      <c r="L16" s="14"/>
      <c r="M16" s="15"/>
      <c r="N16" s="16"/>
      <c r="O16" s="105"/>
      <c r="P16" s="14"/>
      <c r="Q16" s="15"/>
      <c r="R16" s="16"/>
      <c r="S16" s="12"/>
      <c r="T16" s="107"/>
      <c r="U16" s="25"/>
      <c r="V16" s="56"/>
      <c r="W16" s="15"/>
      <c r="X16" s="16"/>
      <c r="Y16" s="102"/>
      <c r="Z16" s="60"/>
      <c r="AA16" s="15"/>
      <c r="AB16" s="16"/>
      <c r="AC16" s="102"/>
      <c r="AD16" s="17"/>
      <c r="AE16" s="15"/>
      <c r="AF16" s="16"/>
      <c r="AG16" s="62"/>
      <c r="AH16" s="63"/>
      <c r="AI16" s="64"/>
      <c r="AJ16" s="65"/>
    </row>
    <row r="17" spans="1:36" s="11" customFormat="1" ht="13.5" customHeight="1">
      <c r="A17" s="18"/>
      <c r="B17" s="19"/>
      <c r="C17" s="109">
        <v>1.3</v>
      </c>
      <c r="D17" s="21"/>
      <c r="E17" s="22">
        <f t="shared" ref="E17" si="48">IF(C17="","",IF((0.5*(D15+D17)=0)+AND(C17=0),"",ROUND(0.5*(D15+D17),2)))</f>
        <v>0.8</v>
      </c>
      <c r="F17" s="23">
        <f t="shared" ref="F17" si="49">IF(C17="","",IF(((C17=0)+AND(E17="")),"",ROUND(C17*E17,1)))</f>
        <v>1</v>
      </c>
      <c r="G17" s="109">
        <v>1.3</v>
      </c>
      <c r="H17" s="24"/>
      <c r="I17" s="22">
        <f>IF(G17="","",IF((0.5*(H15+H17)=0)+AND(G17=0),"",ROUND(0.5*(H15+H17),2)))</f>
        <v>1.9</v>
      </c>
      <c r="J17" s="23">
        <f>IF(G17="","",IF(((G17=0)+AND(I17="")),"",ROUND(G17*I17,1)))</f>
        <v>2.5</v>
      </c>
      <c r="K17" s="109">
        <v>1.3</v>
      </c>
      <c r="L17" s="21"/>
      <c r="M17" s="22">
        <f>IF(K17="","",IF((0.5*(L15+L17)=0)+AND(K17=0),"",ROUND(0.5*(L15+L17),2)))</f>
        <v>0.55000000000000004</v>
      </c>
      <c r="N17" s="23">
        <f>IF(K17="","",IF(((K17=0)+AND(M17="")),"",ROUND(K17*M17,1)))</f>
        <v>0.7</v>
      </c>
      <c r="O17" s="104"/>
      <c r="P17" s="57"/>
      <c r="Q17" s="22" t="str">
        <f t="shared" ref="Q17" si="50">IF(O17="","",IF((0.5*(P15+P17)=0)+AND(O17=0),"",ROUND(0.5*(P15+P17),2)))</f>
        <v/>
      </c>
      <c r="R17" s="23" t="str">
        <f>IF(O17="","",IF(((O17=0)+AND(Q17="")),"",ROUND(O17*Q17,1)))</f>
        <v/>
      </c>
      <c r="S17" s="18"/>
      <c r="T17" s="106"/>
      <c r="U17" s="20"/>
      <c r="V17" s="57"/>
      <c r="W17" s="22" t="str">
        <f t="shared" ref="W17" si="51">IF(U17="","",IF((0.5*(V15+V17)=0)+AND(U17=0),"",ROUND(0.5*(V15+V17),2)))</f>
        <v/>
      </c>
      <c r="X17" s="97" t="str">
        <f t="shared" ref="X17" si="52">IF(U17="","",IF(((U17=0)+AND(W17="")),"",ROUND(U17*W17,2)))</f>
        <v/>
      </c>
      <c r="Y17" s="101"/>
      <c r="Z17" s="31"/>
      <c r="AA17" s="22" t="str">
        <f t="shared" ref="AA17" si="53">IF(Y17="","",IF((0.5*(Z15+Z17)=0)+AND(Y17=0),"",ROUND(0.5*(Z15+Z17),2)))</f>
        <v/>
      </c>
      <c r="AB17" s="97" t="str">
        <f t="shared" ref="AB17" si="54">IF(Y17="","",IF(((Y17=0)+AND(AA17="")),"",ROUND(Y17*AA17,2)))</f>
        <v/>
      </c>
      <c r="AC17" s="101"/>
      <c r="AD17" s="24"/>
      <c r="AE17" s="22" t="str">
        <f t="shared" ref="AE17" si="55">IF(AC17="","",IF((0.5*(AD15+AD17)=0)+AND(AC17=0),"",ROUND(0.5*(AD15+AD17),2)))</f>
        <v/>
      </c>
      <c r="AF17" s="23" t="str">
        <f t="shared" ref="AF17" si="56">IF(AC17="","",IF(((AC17=0)+AND(AE17="")),"",ROUND(AC17*AE17,1)))</f>
        <v/>
      </c>
      <c r="AG17" s="61"/>
      <c r="AH17" s="66"/>
      <c r="AI17" s="67"/>
      <c r="AJ17" s="68"/>
    </row>
    <row r="18" spans="1:36" s="11" customFormat="1" ht="13.5" customHeight="1">
      <c r="A18" s="12"/>
      <c r="B18" s="13"/>
      <c r="C18" s="105"/>
      <c r="D18" s="14"/>
      <c r="E18" s="15"/>
      <c r="F18" s="16"/>
      <c r="G18" s="103"/>
      <c r="H18" s="17"/>
      <c r="I18" s="15"/>
      <c r="J18" s="16"/>
      <c r="K18" s="25"/>
      <c r="L18" s="14"/>
      <c r="M18" s="15"/>
      <c r="N18" s="16"/>
      <c r="O18" s="25"/>
      <c r="P18" s="14"/>
      <c r="Q18" s="15"/>
      <c r="R18" s="16"/>
      <c r="S18" s="12"/>
      <c r="T18" s="13"/>
      <c r="U18" s="25"/>
      <c r="V18" s="56"/>
      <c r="W18" s="15"/>
      <c r="X18" s="16"/>
      <c r="Y18" s="25"/>
      <c r="Z18" s="60"/>
      <c r="AA18" s="15"/>
      <c r="AB18" s="16"/>
      <c r="AC18" s="102"/>
      <c r="AD18" s="17"/>
      <c r="AE18" s="15"/>
      <c r="AF18" s="16"/>
      <c r="AG18" s="62"/>
      <c r="AH18" s="63"/>
      <c r="AI18" s="64"/>
      <c r="AJ18" s="65"/>
    </row>
    <row r="19" spans="1:36" s="11" customFormat="1" ht="13.5" customHeight="1">
      <c r="A19" s="18"/>
      <c r="B19" s="111" t="s">
        <v>136</v>
      </c>
      <c r="C19" s="104"/>
      <c r="D19" s="21"/>
      <c r="E19" s="22"/>
      <c r="F19" s="23"/>
      <c r="G19" s="110"/>
      <c r="H19" s="24"/>
      <c r="I19" s="22" t="str">
        <f>IF(G19="","",IF((0.5*(H17+H19)=0)+AND(G19=0),"",ROUND(0.5*(H17+H19),2)))</f>
        <v/>
      </c>
      <c r="J19" s="23" t="str">
        <f>IF(G19="","",IF(((G19=0)+AND(I19="")),"",ROUND(G19*I19,1)))</f>
        <v/>
      </c>
      <c r="K19" s="20"/>
      <c r="L19" s="21"/>
      <c r="M19" s="22" t="str">
        <f>IF(K19="","",IF((0.5*(L17+L19)=0)+AND(K19=0),"",ROUND(0.5*(L17+L19),2)))</f>
        <v/>
      </c>
      <c r="N19" s="23" t="str">
        <f>IF(K19="","",IF(((K19=0)+AND(M19="")),"",ROUND(K19*M19,1)))</f>
        <v/>
      </c>
      <c r="O19" s="20"/>
      <c r="P19" s="21"/>
      <c r="Q19" s="22"/>
      <c r="R19" s="23"/>
      <c r="S19" s="18"/>
      <c r="T19" s="19"/>
      <c r="U19" s="20"/>
      <c r="V19" s="57"/>
      <c r="W19" s="22"/>
      <c r="X19" s="23"/>
      <c r="Y19" s="20"/>
      <c r="Z19" s="31"/>
      <c r="AA19" s="22" t="str">
        <f t="shared" ref="AA19" si="57">IF(Y19="","",IF((0.5*(Z17+Z19)=0)+AND(Y19=0),"",ROUND(0.5*(Z17+Z19),2)))</f>
        <v/>
      </c>
      <c r="AB19" s="97" t="str">
        <f t="shared" ref="AB19" si="58">IF(Y19="","",IF(((Y19=0)+AND(AA19="")),"",ROUND(Y19*AA19,2)))</f>
        <v/>
      </c>
      <c r="AC19" s="61"/>
      <c r="AD19" s="24"/>
      <c r="AE19" s="22" t="str">
        <f t="shared" ref="AE19" si="59">IF(AC19="","",IF((0.5*(AD17+AD19)=0)+AND(AC19=0),"",ROUND(0.5*(AD17+AD19),2)))</f>
        <v/>
      </c>
      <c r="AF19" s="23" t="str">
        <f t="shared" ref="AF19" si="60">IF(AC19="","",IF(((AC19=0)+AND(AE19="")),"",ROUND(AC19*AE19,1)))</f>
        <v/>
      </c>
      <c r="AG19" s="61"/>
      <c r="AH19" s="66"/>
      <c r="AI19" s="67"/>
      <c r="AJ19" s="68"/>
    </row>
    <row r="20" spans="1:36" s="11" customFormat="1" ht="13.5" customHeight="1">
      <c r="A20" s="12"/>
      <c r="B20" s="13"/>
      <c r="C20" s="25"/>
      <c r="D20" s="14"/>
      <c r="E20" s="15"/>
      <c r="F20" s="16"/>
      <c r="G20" s="80"/>
      <c r="H20" s="17"/>
      <c r="I20" s="15"/>
      <c r="J20" s="16"/>
      <c r="K20" s="25"/>
      <c r="L20" s="14"/>
      <c r="M20" s="15"/>
      <c r="N20" s="16"/>
      <c r="O20" s="25"/>
      <c r="P20" s="14"/>
      <c r="Q20" s="15"/>
      <c r="R20" s="16"/>
      <c r="S20" s="12"/>
      <c r="T20" s="13"/>
      <c r="U20" s="25"/>
      <c r="V20" s="56"/>
      <c r="W20" s="15"/>
      <c r="X20" s="16"/>
      <c r="Y20" s="25"/>
      <c r="Z20" s="60"/>
      <c r="AA20" s="15"/>
      <c r="AB20" s="16"/>
      <c r="AC20" s="62"/>
      <c r="AD20" s="17"/>
      <c r="AE20" s="15"/>
      <c r="AF20" s="16"/>
      <c r="AG20" s="62"/>
      <c r="AH20" s="63"/>
      <c r="AI20" s="64"/>
      <c r="AJ20" s="65"/>
    </row>
    <row r="21" spans="1:36" s="11" customFormat="1" ht="13.5" customHeight="1">
      <c r="A21" s="18"/>
      <c r="B21" s="19"/>
      <c r="C21" s="20"/>
      <c r="D21" s="21"/>
      <c r="E21" s="22"/>
      <c r="F21" s="23"/>
      <c r="G21" s="79"/>
      <c r="H21" s="24"/>
      <c r="I21" s="22"/>
      <c r="J21" s="23"/>
      <c r="K21" s="20"/>
      <c r="L21" s="21"/>
      <c r="M21" s="22"/>
      <c r="N21" s="23"/>
      <c r="O21" s="20"/>
      <c r="P21" s="21"/>
      <c r="Q21" s="22"/>
      <c r="R21" s="23"/>
      <c r="S21" s="18"/>
      <c r="T21" s="19"/>
      <c r="U21" s="20"/>
      <c r="V21" s="57"/>
      <c r="W21" s="22"/>
      <c r="X21" s="23"/>
      <c r="Y21" s="20"/>
      <c r="Z21" s="31"/>
      <c r="AA21" s="22"/>
      <c r="AB21" s="23"/>
      <c r="AC21" s="61"/>
      <c r="AD21" s="24"/>
      <c r="AE21" s="22"/>
      <c r="AF21" s="23"/>
      <c r="AG21" s="61"/>
      <c r="AH21" s="66"/>
      <c r="AI21" s="67"/>
      <c r="AJ21" s="68"/>
    </row>
    <row r="22" spans="1:36" s="11" customFormat="1" ht="13.5" customHeight="1">
      <c r="A22" s="12"/>
      <c r="B22" s="13"/>
      <c r="C22" s="25"/>
      <c r="D22" s="14"/>
      <c r="E22" s="15"/>
      <c r="F22" s="16"/>
      <c r="G22" s="80"/>
      <c r="H22" s="17"/>
      <c r="I22" s="15"/>
      <c r="J22" s="16"/>
      <c r="K22" s="25"/>
      <c r="L22" s="14"/>
      <c r="M22" s="15"/>
      <c r="N22" s="16"/>
      <c r="O22" s="25"/>
      <c r="P22" s="14"/>
      <c r="Q22" s="15"/>
      <c r="R22" s="16"/>
      <c r="S22" s="12"/>
      <c r="T22" s="13"/>
      <c r="U22" s="25"/>
      <c r="V22" s="56"/>
      <c r="W22" s="15"/>
      <c r="X22" s="16"/>
      <c r="Y22" s="25"/>
      <c r="Z22" s="60"/>
      <c r="AA22" s="15"/>
      <c r="AB22" s="16"/>
      <c r="AC22" s="62"/>
      <c r="AD22" s="17"/>
      <c r="AE22" s="15"/>
      <c r="AF22" s="16"/>
      <c r="AG22" s="62"/>
      <c r="AH22" s="63"/>
      <c r="AI22" s="64"/>
      <c r="AJ22" s="65"/>
    </row>
    <row r="23" spans="1:36" s="11" customFormat="1" ht="13.5" customHeight="1">
      <c r="A23" s="18"/>
      <c r="B23" s="19"/>
      <c r="C23" s="20"/>
      <c r="D23" s="21"/>
      <c r="E23" s="22"/>
      <c r="F23" s="23"/>
      <c r="G23" s="79"/>
      <c r="H23" s="24"/>
      <c r="I23" s="22"/>
      <c r="J23" s="23"/>
      <c r="K23" s="20"/>
      <c r="L23" s="21"/>
      <c r="M23" s="22"/>
      <c r="N23" s="23"/>
      <c r="O23" s="20"/>
      <c r="P23" s="21"/>
      <c r="Q23" s="22"/>
      <c r="R23" s="23"/>
      <c r="S23" s="18"/>
      <c r="T23" s="19"/>
      <c r="U23" s="20"/>
      <c r="V23" s="57"/>
      <c r="W23" s="22"/>
      <c r="X23" s="23"/>
      <c r="Y23" s="20"/>
      <c r="Z23" s="31"/>
      <c r="AA23" s="22"/>
      <c r="AB23" s="23"/>
      <c r="AC23" s="61"/>
      <c r="AD23" s="24"/>
      <c r="AE23" s="22"/>
      <c r="AF23" s="23"/>
      <c r="AG23" s="61"/>
      <c r="AH23" s="66"/>
      <c r="AI23" s="67"/>
      <c r="AJ23" s="68"/>
    </row>
    <row r="24" spans="1:36" s="11" customFormat="1" ht="13.5" customHeight="1">
      <c r="A24" s="12"/>
      <c r="B24" s="13"/>
      <c r="C24" s="25"/>
      <c r="D24" s="14"/>
      <c r="E24" s="15"/>
      <c r="F24" s="16"/>
      <c r="G24" s="80"/>
      <c r="H24" s="17"/>
      <c r="I24" s="15"/>
      <c r="J24" s="16"/>
      <c r="K24" s="81"/>
      <c r="L24" s="17"/>
      <c r="M24" s="15"/>
      <c r="N24" s="16"/>
      <c r="O24" s="81"/>
      <c r="P24" s="17"/>
      <c r="Q24" s="15"/>
      <c r="R24" s="16"/>
      <c r="S24" s="12"/>
      <c r="T24" s="13"/>
      <c r="U24" s="25"/>
      <c r="V24" s="56"/>
      <c r="W24" s="15"/>
      <c r="X24" s="16"/>
      <c r="Y24" s="81"/>
      <c r="Z24" s="60"/>
      <c r="AA24" s="15"/>
      <c r="AB24" s="16"/>
      <c r="AC24" s="84"/>
      <c r="AD24" s="17"/>
      <c r="AE24" s="15"/>
      <c r="AF24" s="16"/>
      <c r="AG24" s="84"/>
      <c r="AH24" s="63"/>
      <c r="AI24" s="64"/>
      <c r="AJ24" s="65"/>
    </row>
    <row r="25" spans="1:36" s="11" customFormat="1" ht="13.5" customHeight="1">
      <c r="A25" s="18"/>
      <c r="B25" s="19"/>
      <c r="C25" s="20"/>
      <c r="D25" s="21"/>
      <c r="E25" s="22"/>
      <c r="F25" s="23"/>
      <c r="G25" s="79"/>
      <c r="H25" s="24"/>
      <c r="I25" s="22"/>
      <c r="J25" s="23"/>
      <c r="K25" s="79"/>
      <c r="L25" s="24"/>
      <c r="M25" s="22"/>
      <c r="N25" s="23"/>
      <c r="O25" s="79"/>
      <c r="P25" s="24"/>
      <c r="Q25" s="22"/>
      <c r="R25" s="23"/>
      <c r="S25" s="18"/>
      <c r="T25" s="19"/>
      <c r="U25" s="20"/>
      <c r="V25" s="57"/>
      <c r="W25" s="22"/>
      <c r="X25" s="23"/>
      <c r="Y25" s="79"/>
      <c r="Z25" s="31"/>
      <c r="AA25" s="22"/>
      <c r="AB25" s="23"/>
      <c r="AC25" s="85"/>
      <c r="AD25" s="24"/>
      <c r="AE25" s="22"/>
      <c r="AF25" s="23"/>
      <c r="AG25" s="85"/>
      <c r="AH25" s="66"/>
      <c r="AI25" s="67"/>
      <c r="AJ25" s="68"/>
    </row>
    <row r="26" spans="1:36" s="11" customFormat="1" ht="13.5" customHeight="1">
      <c r="A26" s="12"/>
      <c r="B26" s="13"/>
      <c r="C26" s="25"/>
      <c r="D26" s="14"/>
      <c r="E26" s="15"/>
      <c r="F26" s="16"/>
      <c r="G26" s="80"/>
      <c r="H26" s="17"/>
      <c r="I26" s="15"/>
      <c r="J26" s="16"/>
      <c r="K26" s="81"/>
      <c r="L26" s="17"/>
      <c r="M26" s="15"/>
      <c r="N26" s="16"/>
      <c r="O26" s="81"/>
      <c r="P26" s="17"/>
      <c r="Q26" s="15"/>
      <c r="R26" s="16"/>
      <c r="S26" s="12"/>
      <c r="T26" s="13"/>
      <c r="U26" s="25"/>
      <c r="V26" s="56"/>
      <c r="W26" s="15"/>
      <c r="X26" s="16"/>
      <c r="Y26" s="81"/>
      <c r="Z26" s="60"/>
      <c r="AA26" s="15"/>
      <c r="AB26" s="16"/>
      <c r="AC26" s="84"/>
      <c r="AD26" s="17"/>
      <c r="AE26" s="15"/>
      <c r="AF26" s="16"/>
      <c r="AG26" s="84"/>
      <c r="AH26" s="63"/>
      <c r="AI26" s="64"/>
      <c r="AJ26" s="65"/>
    </row>
    <row r="27" spans="1:36" s="11" customFormat="1" ht="13.5" customHeight="1">
      <c r="A27" s="18"/>
      <c r="B27" s="19"/>
      <c r="C27" s="20"/>
      <c r="D27" s="21"/>
      <c r="E27" s="22"/>
      <c r="F27" s="23"/>
      <c r="G27" s="79"/>
      <c r="H27" s="24"/>
      <c r="I27" s="22"/>
      <c r="J27" s="23"/>
      <c r="K27" s="79"/>
      <c r="L27" s="24"/>
      <c r="M27" s="22"/>
      <c r="N27" s="23"/>
      <c r="O27" s="79"/>
      <c r="P27" s="24"/>
      <c r="Q27" s="22"/>
      <c r="R27" s="23"/>
      <c r="S27" s="18"/>
      <c r="T27" s="19"/>
      <c r="U27" s="20"/>
      <c r="V27" s="57"/>
      <c r="W27" s="22"/>
      <c r="X27" s="23"/>
      <c r="Y27" s="79"/>
      <c r="Z27" s="31"/>
      <c r="AA27" s="22"/>
      <c r="AB27" s="23"/>
      <c r="AC27" s="85"/>
      <c r="AD27" s="24"/>
      <c r="AE27" s="22"/>
      <c r="AF27" s="23"/>
      <c r="AG27" s="85"/>
      <c r="AH27" s="66"/>
      <c r="AI27" s="67"/>
      <c r="AJ27" s="68"/>
    </row>
    <row r="28" spans="1:36" s="11" customFormat="1" ht="13.5" customHeight="1">
      <c r="A28" s="12"/>
      <c r="B28" s="13"/>
      <c r="C28" s="25"/>
      <c r="D28" s="14"/>
      <c r="E28" s="15"/>
      <c r="F28" s="16"/>
      <c r="G28" s="80"/>
      <c r="H28" s="17"/>
      <c r="I28" s="15"/>
      <c r="J28" s="16"/>
      <c r="K28" s="81"/>
      <c r="L28" s="17"/>
      <c r="M28" s="15"/>
      <c r="N28" s="16"/>
      <c r="O28" s="81"/>
      <c r="P28" s="17"/>
      <c r="Q28" s="15"/>
      <c r="R28" s="16"/>
      <c r="S28" s="12"/>
      <c r="T28" s="13"/>
      <c r="U28" s="25"/>
      <c r="V28" s="56"/>
      <c r="W28" s="15"/>
      <c r="X28" s="16"/>
      <c r="Y28" s="81"/>
      <c r="Z28" s="60"/>
      <c r="AA28" s="15"/>
      <c r="AB28" s="16"/>
      <c r="AC28" s="84"/>
      <c r="AD28" s="17"/>
      <c r="AE28" s="15"/>
      <c r="AF28" s="16"/>
      <c r="AG28" s="84"/>
      <c r="AH28" s="63"/>
      <c r="AI28" s="64"/>
      <c r="AJ28" s="65"/>
    </row>
    <row r="29" spans="1:36" s="11" customFormat="1" ht="13.5" customHeight="1">
      <c r="A29" s="18"/>
      <c r="B29" s="19"/>
      <c r="C29" s="20"/>
      <c r="D29" s="21"/>
      <c r="E29" s="22"/>
      <c r="F29" s="23"/>
      <c r="G29" s="79"/>
      <c r="H29" s="24"/>
      <c r="I29" s="22"/>
      <c r="J29" s="23"/>
      <c r="K29" s="79"/>
      <c r="L29" s="24"/>
      <c r="M29" s="22"/>
      <c r="N29" s="23"/>
      <c r="O29" s="79"/>
      <c r="P29" s="24"/>
      <c r="Q29" s="22"/>
      <c r="R29" s="23"/>
      <c r="S29" s="18"/>
      <c r="T29" s="19"/>
      <c r="U29" s="20"/>
      <c r="V29" s="57"/>
      <c r="W29" s="22"/>
      <c r="X29" s="23"/>
      <c r="Y29" s="79"/>
      <c r="Z29" s="31"/>
      <c r="AA29" s="22"/>
      <c r="AB29" s="23"/>
      <c r="AC29" s="85"/>
      <c r="AD29" s="24"/>
      <c r="AE29" s="22"/>
      <c r="AF29" s="23"/>
      <c r="AG29" s="85"/>
      <c r="AH29" s="66"/>
      <c r="AI29" s="67"/>
      <c r="AJ29" s="68"/>
    </row>
    <row r="30" spans="1:36" s="11" customFormat="1" ht="13.5" customHeight="1">
      <c r="A30" s="12"/>
      <c r="B30" s="13"/>
      <c r="C30" s="25"/>
      <c r="D30" s="14"/>
      <c r="E30" s="15"/>
      <c r="F30" s="16"/>
      <c r="G30" s="80"/>
      <c r="H30" s="17"/>
      <c r="I30" s="15"/>
      <c r="J30" s="16"/>
      <c r="K30" s="81"/>
      <c r="L30" s="17"/>
      <c r="M30" s="15"/>
      <c r="N30" s="16"/>
      <c r="O30" s="81"/>
      <c r="P30" s="17"/>
      <c r="Q30" s="15"/>
      <c r="R30" s="16"/>
      <c r="S30" s="12"/>
      <c r="T30" s="13"/>
      <c r="U30" s="25"/>
      <c r="V30" s="56"/>
      <c r="W30" s="15"/>
      <c r="X30" s="16"/>
      <c r="Y30" s="81"/>
      <c r="Z30" s="60"/>
      <c r="AA30" s="15"/>
      <c r="AB30" s="16"/>
      <c r="AC30" s="84"/>
      <c r="AD30" s="17"/>
      <c r="AE30" s="15"/>
      <c r="AF30" s="16"/>
      <c r="AG30" s="84"/>
      <c r="AH30" s="63"/>
      <c r="AI30" s="64"/>
      <c r="AJ30" s="65"/>
    </row>
    <row r="31" spans="1:36" s="11" customFormat="1" ht="13.5" customHeight="1">
      <c r="A31" s="18"/>
      <c r="B31" s="19"/>
      <c r="C31" s="20"/>
      <c r="D31" s="21"/>
      <c r="E31" s="22"/>
      <c r="F31" s="23"/>
      <c r="G31" s="79"/>
      <c r="H31" s="24"/>
      <c r="I31" s="22"/>
      <c r="J31" s="23"/>
      <c r="K31" s="79"/>
      <c r="L31" s="24"/>
      <c r="M31" s="22"/>
      <c r="N31" s="23"/>
      <c r="O31" s="79"/>
      <c r="P31" s="24"/>
      <c r="Q31" s="22"/>
      <c r="R31" s="23"/>
      <c r="S31" s="18"/>
      <c r="T31" s="19"/>
      <c r="U31" s="20"/>
      <c r="V31" s="57"/>
      <c r="W31" s="22"/>
      <c r="X31" s="23"/>
      <c r="Y31" s="79"/>
      <c r="Z31" s="31"/>
      <c r="AA31" s="22"/>
      <c r="AB31" s="23"/>
      <c r="AC31" s="85"/>
      <c r="AD31" s="24"/>
      <c r="AE31" s="22"/>
      <c r="AF31" s="23"/>
      <c r="AG31" s="85"/>
      <c r="AH31" s="66"/>
      <c r="AI31" s="67"/>
      <c r="AJ31" s="68"/>
    </row>
    <row r="32" spans="1:36" s="11" customFormat="1" ht="13.5" customHeight="1">
      <c r="A32" s="26"/>
      <c r="B32" s="27"/>
      <c r="C32" s="25"/>
      <c r="D32" s="28"/>
      <c r="E32" s="15"/>
      <c r="F32" s="16"/>
      <c r="G32" s="82"/>
      <c r="H32" s="29"/>
      <c r="I32" s="15"/>
      <c r="J32" s="16"/>
      <c r="K32" s="25"/>
      <c r="L32" s="29"/>
      <c r="M32" s="15"/>
      <c r="N32" s="16"/>
      <c r="O32" s="25"/>
      <c r="P32" s="29"/>
      <c r="Q32" s="15"/>
      <c r="R32" s="16"/>
      <c r="S32" s="26"/>
      <c r="T32" s="27"/>
      <c r="U32" s="25"/>
      <c r="V32" s="58"/>
      <c r="W32" s="15"/>
      <c r="X32" s="16"/>
      <c r="Y32" s="25"/>
      <c r="Z32" s="32"/>
      <c r="AA32" s="15"/>
      <c r="AB32" s="16"/>
      <c r="AC32" s="62"/>
      <c r="AD32" s="29"/>
      <c r="AE32" s="15"/>
      <c r="AF32" s="16"/>
      <c r="AG32" s="62"/>
      <c r="AH32" s="69"/>
      <c r="AI32" s="64"/>
      <c r="AJ32" s="65"/>
    </row>
    <row r="33" spans="1:36" s="11" customFormat="1" ht="13.5" customHeight="1">
      <c r="A33" s="18"/>
      <c r="B33" s="27"/>
      <c r="C33" s="20"/>
      <c r="D33" s="28"/>
      <c r="E33" s="22"/>
      <c r="F33" s="23"/>
      <c r="G33" s="79"/>
      <c r="H33" s="29"/>
      <c r="I33" s="22"/>
      <c r="J33" s="23"/>
      <c r="K33" s="79"/>
      <c r="L33" s="29"/>
      <c r="M33" s="22"/>
      <c r="N33" s="23"/>
      <c r="O33" s="79"/>
      <c r="P33" s="29"/>
      <c r="Q33" s="22"/>
      <c r="R33" s="23"/>
      <c r="S33" s="18"/>
      <c r="T33" s="27"/>
      <c r="U33" s="20"/>
      <c r="V33" s="58"/>
      <c r="W33" s="22"/>
      <c r="X33" s="23"/>
      <c r="Y33" s="79"/>
      <c r="Z33" s="32"/>
      <c r="AA33" s="22"/>
      <c r="AB33" s="23"/>
      <c r="AC33" s="85"/>
      <c r="AD33" s="29"/>
      <c r="AE33" s="22"/>
      <c r="AF33" s="23"/>
      <c r="AG33" s="85"/>
      <c r="AH33" s="69"/>
      <c r="AI33" s="67"/>
      <c r="AJ33" s="68"/>
    </row>
    <row r="34" spans="1:36" s="11" customFormat="1" ht="13.5" customHeight="1">
      <c r="A34" s="12"/>
      <c r="B34" s="13"/>
      <c r="C34" s="25"/>
      <c r="D34" s="14"/>
      <c r="E34" s="15"/>
      <c r="F34" s="16"/>
      <c r="G34" s="80"/>
      <c r="H34" s="17"/>
      <c r="I34" s="15"/>
      <c r="J34" s="16"/>
      <c r="K34" s="81"/>
      <c r="L34" s="17"/>
      <c r="M34" s="15"/>
      <c r="N34" s="16"/>
      <c r="O34" s="81"/>
      <c r="P34" s="17"/>
      <c r="Q34" s="15"/>
      <c r="R34" s="16"/>
      <c r="S34" s="12"/>
      <c r="T34" s="13"/>
      <c r="U34" s="25"/>
      <c r="V34" s="56"/>
      <c r="W34" s="15"/>
      <c r="X34" s="16"/>
      <c r="Y34" s="81"/>
      <c r="Z34" s="60"/>
      <c r="AA34" s="15"/>
      <c r="AB34" s="16"/>
      <c r="AC34" s="84"/>
      <c r="AD34" s="17"/>
      <c r="AE34" s="15"/>
      <c r="AF34" s="16"/>
      <c r="AG34" s="84"/>
      <c r="AH34" s="63"/>
      <c r="AI34" s="64"/>
      <c r="AJ34" s="65"/>
    </row>
    <row r="35" spans="1:36" s="11" customFormat="1" ht="13.5" customHeight="1">
      <c r="A35" s="30"/>
      <c r="B35" s="19"/>
      <c r="C35" s="20"/>
      <c r="D35" s="21"/>
      <c r="E35" s="22"/>
      <c r="F35" s="23"/>
      <c r="G35" s="83"/>
      <c r="H35" s="24"/>
      <c r="I35" s="22"/>
      <c r="J35" s="23"/>
      <c r="K35" s="83"/>
      <c r="L35" s="24"/>
      <c r="M35" s="22"/>
      <c r="N35" s="23"/>
      <c r="O35" s="83"/>
      <c r="P35" s="24"/>
      <c r="Q35" s="22"/>
      <c r="R35" s="23"/>
      <c r="S35" s="30"/>
      <c r="T35" s="19"/>
      <c r="U35" s="20"/>
      <c r="V35" s="57"/>
      <c r="W35" s="22"/>
      <c r="X35" s="23"/>
      <c r="Y35" s="83"/>
      <c r="Z35" s="31"/>
      <c r="AA35" s="22"/>
      <c r="AB35" s="23"/>
      <c r="AC35" s="86"/>
      <c r="AD35" s="24"/>
      <c r="AE35" s="22"/>
      <c r="AF35" s="23"/>
      <c r="AG35" s="86"/>
      <c r="AH35" s="66"/>
      <c r="AI35" s="67"/>
      <c r="AJ35" s="68"/>
    </row>
    <row r="36" spans="1:36" s="11" customFormat="1" ht="13.5" customHeight="1">
      <c r="A36" s="12"/>
      <c r="B36" s="13"/>
      <c r="C36" s="25"/>
      <c r="D36" s="14"/>
      <c r="E36" s="15"/>
      <c r="F36" s="16"/>
      <c r="G36" s="80"/>
      <c r="H36" s="17"/>
      <c r="I36" s="15"/>
      <c r="J36" s="16"/>
      <c r="K36" s="81"/>
      <c r="L36" s="17"/>
      <c r="M36" s="15"/>
      <c r="N36" s="16"/>
      <c r="O36" s="81"/>
      <c r="P36" s="17"/>
      <c r="Q36" s="15"/>
      <c r="R36" s="16"/>
      <c r="S36" s="12"/>
      <c r="T36" s="13"/>
      <c r="U36" s="25"/>
      <c r="V36" s="56"/>
      <c r="W36" s="15"/>
      <c r="X36" s="16"/>
      <c r="Y36" s="81"/>
      <c r="Z36" s="60"/>
      <c r="AA36" s="15"/>
      <c r="AB36" s="16"/>
      <c r="AC36" s="84"/>
      <c r="AD36" s="17"/>
      <c r="AE36" s="15"/>
      <c r="AF36" s="16"/>
      <c r="AG36" s="84"/>
      <c r="AH36" s="63"/>
      <c r="AI36" s="64"/>
      <c r="AJ36" s="65"/>
    </row>
    <row r="37" spans="1:36" s="11" customFormat="1" ht="13.5" customHeight="1" thickBot="1">
      <c r="A37" s="33"/>
      <c r="B37" s="34"/>
      <c r="C37" s="20"/>
      <c r="D37" s="35"/>
      <c r="E37" s="22"/>
      <c r="F37" s="23"/>
      <c r="G37" s="87"/>
      <c r="H37" s="36"/>
      <c r="I37" s="22"/>
      <c r="J37" s="23"/>
      <c r="K37" s="87"/>
      <c r="L37" s="36"/>
      <c r="M37" s="22"/>
      <c r="N37" s="23"/>
      <c r="O37" s="87"/>
      <c r="P37" s="36"/>
      <c r="Q37" s="22"/>
      <c r="R37" s="23"/>
      <c r="S37" s="33"/>
      <c r="T37" s="34"/>
      <c r="U37" s="20"/>
      <c r="V37" s="59"/>
      <c r="W37" s="22"/>
      <c r="X37" s="23"/>
      <c r="Y37" s="87"/>
      <c r="Z37" s="37"/>
      <c r="AA37" s="22"/>
      <c r="AB37" s="23"/>
      <c r="AC37" s="88"/>
      <c r="AD37" s="36"/>
      <c r="AE37" s="22"/>
      <c r="AF37" s="23"/>
      <c r="AG37" s="88"/>
      <c r="AH37" s="70"/>
      <c r="AI37" s="67"/>
      <c r="AJ37" s="68"/>
    </row>
    <row r="38" spans="1:36" ht="13.5" customHeight="1" thickTop="1">
      <c r="A38" s="38"/>
      <c r="B38" s="39"/>
      <c r="C38" s="40"/>
      <c r="D38" s="41"/>
      <c r="E38" s="42"/>
      <c r="F38" s="39"/>
      <c r="G38" s="43"/>
      <c r="H38" s="44"/>
      <c r="I38" s="45"/>
      <c r="J38" s="39"/>
      <c r="K38" s="43"/>
      <c r="L38" s="44"/>
      <c r="M38" s="45"/>
      <c r="N38" s="39"/>
      <c r="O38" s="43"/>
      <c r="P38" s="44"/>
      <c r="Q38" s="45"/>
      <c r="R38" s="39"/>
      <c r="S38" s="38"/>
      <c r="T38" s="39"/>
      <c r="U38" s="40"/>
      <c r="V38" s="41"/>
      <c r="W38" s="42"/>
      <c r="X38" s="39"/>
      <c r="Y38" s="43"/>
      <c r="Z38" s="44"/>
      <c r="AA38" s="45"/>
      <c r="AB38" s="39"/>
      <c r="AC38" s="43"/>
      <c r="AD38" s="44"/>
      <c r="AE38" s="45"/>
      <c r="AF38" s="39"/>
      <c r="AG38" s="71"/>
      <c r="AH38" s="72"/>
      <c r="AI38" s="73"/>
      <c r="AJ38" s="74"/>
    </row>
    <row r="39" spans="1:36" ht="13.5" customHeight="1">
      <c r="A39" s="46" t="s">
        <v>17</v>
      </c>
      <c r="B39" s="47">
        <f>SUM(B6:B37)</f>
        <v>16</v>
      </c>
      <c r="C39" s="48">
        <f>SUM(C6:C37)</f>
        <v>18.400000000000002</v>
      </c>
      <c r="D39" s="49"/>
      <c r="E39" s="50"/>
      <c r="F39" s="51">
        <f>SUM(F6:F37)</f>
        <v>30.2</v>
      </c>
      <c r="G39" s="52">
        <f>SUM(G6:G37)</f>
        <v>18.400000000000002</v>
      </c>
      <c r="H39" s="53"/>
      <c r="I39" s="54"/>
      <c r="J39" s="51">
        <f>SUM(J6:J37)</f>
        <v>65</v>
      </c>
      <c r="K39" s="52">
        <f>SUM(K6:K37)</f>
        <v>18.400000000000002</v>
      </c>
      <c r="L39" s="53"/>
      <c r="M39" s="54"/>
      <c r="N39" s="51">
        <f>SUM(N6:N37)</f>
        <v>16.099999999999998</v>
      </c>
      <c r="O39" s="52">
        <f>SUM(O6:O37)</f>
        <v>16</v>
      </c>
      <c r="P39" s="53"/>
      <c r="Q39" s="54"/>
      <c r="R39" s="47">
        <f t="shared" ref="R39" si="61">SUM(R6:R37)</f>
        <v>25.05</v>
      </c>
      <c r="S39" s="46" t="s">
        <v>17</v>
      </c>
      <c r="T39" s="47">
        <f>SUM(T6:T37)</f>
        <v>16</v>
      </c>
      <c r="U39" s="48">
        <f>SUM(U6:U37)</f>
        <v>16</v>
      </c>
      <c r="V39" s="49"/>
      <c r="W39" s="50"/>
      <c r="X39" s="47">
        <f>SUM(X6:X37)</f>
        <v>32.019999999999996</v>
      </c>
      <c r="Y39" s="52">
        <f>SUM(Y6:Y37)</f>
        <v>16</v>
      </c>
      <c r="Z39" s="53"/>
      <c r="AA39" s="54"/>
      <c r="AB39" s="47">
        <f>SUM(AB6:AB37)</f>
        <v>32.019999999999996</v>
      </c>
      <c r="AC39" s="52">
        <f>SUM(AC6:AC37)</f>
        <v>16</v>
      </c>
      <c r="AD39" s="53"/>
      <c r="AE39" s="54"/>
      <c r="AF39" s="51">
        <f>SUM(AF6:AF37)</f>
        <v>25.2</v>
      </c>
      <c r="AG39" s="75"/>
      <c r="AH39" s="76"/>
      <c r="AI39" s="77"/>
      <c r="AJ39" s="78"/>
    </row>
  </sheetData>
  <mergeCells count="24">
    <mergeCell ref="P4:R4"/>
    <mergeCell ref="O4:O5"/>
    <mergeCell ref="A1:D1"/>
    <mergeCell ref="B4:B5"/>
    <mergeCell ref="C4:C5"/>
    <mergeCell ref="D4:F4"/>
    <mergeCell ref="G4:G5"/>
    <mergeCell ref="B2:Q3"/>
    <mergeCell ref="A2:A3"/>
    <mergeCell ref="H4:J4"/>
    <mergeCell ref="K4:K5"/>
    <mergeCell ref="L4:N4"/>
    <mergeCell ref="S1:V1"/>
    <mergeCell ref="T4:T5"/>
    <mergeCell ref="U4:U5"/>
    <mergeCell ref="V4:X4"/>
    <mergeCell ref="Y4:Y5"/>
    <mergeCell ref="T2:AI3"/>
    <mergeCell ref="S2:S3"/>
    <mergeCell ref="Z4:AB4"/>
    <mergeCell ref="AC4:AC5"/>
    <mergeCell ref="AD4:AF4"/>
    <mergeCell ref="AG4:AG5"/>
    <mergeCell ref="AH4:AJ4"/>
  </mergeCells>
  <phoneticPr fontId="2"/>
  <printOptions horizontalCentered="1" verticalCentered="1"/>
  <pageMargins left="0.59055118110236227" right="0.59055118110236227" top="0.78740157480314965" bottom="0.19685039370078741" header="0.31496062992125984" footer="0.31496062992125984"/>
  <pageSetup paperSize="9" scale="99" orientation="landscape" r:id="rId1"/>
  <colBreaks count="1" manualBreakCount="1">
    <brk id="18" max="3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G56"/>
  <sheetViews>
    <sheetView view="pageBreakPreview" zoomScaleNormal="70" zoomScaleSheetLayoutView="100" workbookViewId="0">
      <selection activeCell="N21" sqref="N21"/>
    </sheetView>
  </sheetViews>
  <sheetFormatPr defaultColWidth="9" defaultRowHeight="13.5"/>
  <cols>
    <col min="1" max="2" width="9" style="114"/>
    <col min="3" max="3" width="18.625" style="114" customWidth="1"/>
    <col min="4" max="4" width="50.625" style="114" customWidth="1"/>
    <col min="5" max="5" width="8.25" style="114" customWidth="1"/>
    <col min="6" max="6" width="4.125" style="114" customWidth="1"/>
    <col min="7" max="16384" width="9" style="114"/>
  </cols>
  <sheetData>
    <row r="1" spans="3:7" ht="18" customHeight="1">
      <c r="C1" s="114" t="str">
        <f>表紙!D13</f>
        <v>村道 柚木川内日当線</v>
      </c>
    </row>
    <row r="2" spans="3:7" ht="15" customHeight="1">
      <c r="D2" s="669" t="s">
        <v>97</v>
      </c>
      <c r="E2" s="115"/>
    </row>
    <row r="3" spans="3:7" ht="15" customHeight="1">
      <c r="D3" s="670"/>
      <c r="F3" s="160"/>
    </row>
    <row r="4" spans="3:7" ht="18" customHeight="1">
      <c r="C4" s="161"/>
      <c r="D4" s="162"/>
      <c r="E4" s="162"/>
      <c r="F4" s="163"/>
      <c r="G4" s="156"/>
    </row>
    <row r="5" spans="3:7" ht="18" customHeight="1">
      <c r="C5" s="144"/>
      <c r="F5" s="124"/>
    </row>
    <row r="6" spans="3:7" ht="18" customHeight="1">
      <c r="C6" s="144"/>
      <c r="F6" s="124"/>
    </row>
    <row r="7" spans="3:7" ht="18" customHeight="1">
      <c r="C7" s="144"/>
      <c r="F7" s="124"/>
    </row>
    <row r="8" spans="3:7" ht="18" customHeight="1">
      <c r="C8" s="144"/>
      <c r="F8" s="124"/>
    </row>
    <row r="9" spans="3:7" ht="18" customHeight="1">
      <c r="C9" s="144"/>
      <c r="F9" s="124"/>
    </row>
    <row r="10" spans="3:7" ht="18" customHeight="1">
      <c r="C10" s="144"/>
      <c r="F10" s="124"/>
    </row>
    <row r="11" spans="3:7" ht="18" customHeight="1">
      <c r="C11" s="144"/>
      <c r="F11" s="124"/>
    </row>
    <row r="12" spans="3:7" ht="18" customHeight="1">
      <c r="C12" s="144"/>
      <c r="F12" s="124"/>
    </row>
    <row r="13" spans="3:7" ht="18" customHeight="1">
      <c r="C13" s="144"/>
      <c r="F13" s="124"/>
    </row>
    <row r="14" spans="3:7" ht="18" customHeight="1">
      <c r="C14" s="144"/>
      <c r="F14" s="124"/>
    </row>
    <row r="15" spans="3:7" ht="18" customHeight="1">
      <c r="C15" s="144"/>
      <c r="F15" s="124"/>
    </row>
    <row r="16" spans="3:7" ht="18" customHeight="1">
      <c r="C16" s="144"/>
      <c r="F16" s="124"/>
    </row>
    <row r="17" spans="3:6" ht="18" customHeight="1">
      <c r="C17" s="144"/>
      <c r="F17" s="124"/>
    </row>
    <row r="18" spans="3:6" ht="18" customHeight="1">
      <c r="C18" s="144"/>
      <c r="F18" s="124"/>
    </row>
    <row r="19" spans="3:6" ht="18" customHeight="1">
      <c r="C19" s="144"/>
      <c r="F19" s="124"/>
    </row>
    <row r="20" spans="3:6" ht="18" customHeight="1">
      <c r="C20" s="144"/>
      <c r="F20" s="124"/>
    </row>
    <row r="21" spans="3:6" ht="18" customHeight="1">
      <c r="C21" s="144"/>
      <c r="F21" s="124"/>
    </row>
    <row r="22" spans="3:6" ht="18" customHeight="1">
      <c r="C22" s="144"/>
      <c r="F22" s="124"/>
    </row>
    <row r="23" spans="3:6" ht="18" customHeight="1">
      <c r="C23" s="144"/>
      <c r="F23" s="124"/>
    </row>
    <row r="24" spans="3:6" ht="18" customHeight="1">
      <c r="C24" s="144"/>
      <c r="F24" s="124"/>
    </row>
    <row r="25" spans="3:6" ht="18" customHeight="1">
      <c r="C25" s="144"/>
      <c r="F25" s="124"/>
    </row>
    <row r="26" spans="3:6" ht="18" customHeight="1">
      <c r="C26" s="144"/>
      <c r="F26" s="124"/>
    </row>
    <row r="27" spans="3:6" ht="18" customHeight="1">
      <c r="C27" s="144"/>
      <c r="F27" s="124"/>
    </row>
    <row r="28" spans="3:6" ht="18" customHeight="1">
      <c r="C28" s="144"/>
      <c r="F28" s="124"/>
    </row>
    <row r="29" spans="3:6" ht="18" customHeight="1">
      <c r="C29" s="144"/>
      <c r="F29" s="124"/>
    </row>
    <row r="30" spans="3:6" ht="18" customHeight="1">
      <c r="C30" s="144"/>
      <c r="F30" s="124"/>
    </row>
    <row r="31" spans="3:6" ht="18" customHeight="1" thickBot="1">
      <c r="C31" s="116" t="s">
        <v>85</v>
      </c>
      <c r="D31" s="118" t="s">
        <v>86</v>
      </c>
      <c r="E31" s="119" t="s">
        <v>87</v>
      </c>
      <c r="F31" s="120" t="s">
        <v>88</v>
      </c>
    </row>
    <row r="32" spans="3:6" ht="17.100000000000001" customHeight="1" thickTop="1">
      <c r="C32" s="164"/>
      <c r="D32" s="122"/>
      <c r="E32" s="123"/>
      <c r="F32" s="124"/>
    </row>
    <row r="33" spans="3:7" ht="17.100000000000001" customHeight="1">
      <c r="C33" s="136" t="s">
        <v>65</v>
      </c>
      <c r="D33" s="125" t="s">
        <v>127</v>
      </c>
      <c r="E33" s="126">
        <v>35.9</v>
      </c>
      <c r="F33" s="127" t="s">
        <v>4</v>
      </c>
      <c r="G33" s="114">
        <f>2+1.9+32</f>
        <v>35.9</v>
      </c>
    </row>
    <row r="34" spans="3:7" ht="17.100000000000001" customHeight="1">
      <c r="C34" s="170"/>
      <c r="D34" s="130"/>
      <c r="E34" s="131"/>
      <c r="F34" s="132"/>
    </row>
    <row r="35" spans="3:7" ht="17.100000000000001" customHeight="1">
      <c r="C35" s="136" t="s">
        <v>91</v>
      </c>
      <c r="D35" s="125" t="s">
        <v>127</v>
      </c>
      <c r="E35" s="126">
        <v>35.9</v>
      </c>
      <c r="F35" s="127" t="s">
        <v>4</v>
      </c>
      <c r="G35" s="114">
        <f>2+1.9+32</f>
        <v>35.9</v>
      </c>
    </row>
    <row r="36" spans="3:7" ht="17.100000000000001" customHeight="1">
      <c r="C36" s="168"/>
      <c r="D36" s="130"/>
      <c r="E36" s="135"/>
      <c r="F36" s="132"/>
    </row>
    <row r="37" spans="3:7" ht="17.100000000000001" customHeight="1">
      <c r="C37" s="171"/>
      <c r="D37" s="125"/>
      <c r="E37" s="172"/>
      <c r="F37" s="127"/>
    </row>
    <row r="38" spans="3:7" ht="15" customHeight="1">
      <c r="C38" s="138"/>
      <c r="D38" s="671"/>
      <c r="E38" s="155"/>
      <c r="F38" s="132"/>
    </row>
    <row r="39" spans="3:7" ht="15" customHeight="1">
      <c r="C39" s="157"/>
      <c r="D39" s="672"/>
      <c r="E39" s="158"/>
      <c r="F39" s="159"/>
    </row>
    <row r="40" spans="3:7" ht="18" customHeight="1">
      <c r="C40" s="138"/>
      <c r="D40" s="671"/>
      <c r="E40" s="155"/>
      <c r="F40" s="132"/>
      <c r="G40" s="156"/>
    </row>
    <row r="41" spans="3:7" ht="18" customHeight="1">
      <c r="C41" s="157"/>
      <c r="D41" s="672"/>
      <c r="E41" s="158"/>
      <c r="F41" s="159"/>
    </row>
    <row r="42" spans="3:7" ht="18" customHeight="1">
      <c r="C42" s="138"/>
      <c r="D42" s="671"/>
      <c r="E42" s="155"/>
      <c r="F42" s="132"/>
    </row>
    <row r="43" spans="3:7" ht="18" customHeight="1">
      <c r="C43" s="157"/>
      <c r="D43" s="672"/>
      <c r="E43" s="158"/>
      <c r="F43" s="159"/>
    </row>
    <row r="44" spans="3:7" ht="18" customHeight="1"/>
    <row r="45" spans="3:7" ht="18" customHeight="1"/>
    <row r="46" spans="3:7" ht="18" customHeight="1"/>
    <row r="47" spans="3:7" ht="18" customHeight="1"/>
    <row r="48" spans="3:7" ht="18" customHeight="1"/>
    <row r="49" ht="18" customHeight="1"/>
    <row r="50" ht="18" customHeight="1"/>
    <row r="51" ht="18" customHeight="1"/>
    <row r="52" ht="18" customHeight="1"/>
    <row r="53" ht="17.100000000000001" customHeight="1"/>
    <row r="54" ht="17.100000000000001" customHeight="1"/>
    <row r="55" ht="17.100000000000001" customHeight="1"/>
    <row r="56" ht="17.100000000000001" customHeight="1"/>
  </sheetData>
  <mergeCells count="4">
    <mergeCell ref="D2:D3"/>
    <mergeCell ref="D38:D39"/>
    <mergeCell ref="D40:D41"/>
    <mergeCell ref="D42:D43"/>
  </mergeCells>
  <phoneticPr fontId="2"/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draw.Document" shapeId="2050" r:id="rId4">
          <objectPr defaultSize="0" autoPict="0" r:id="rId5">
            <anchor moveWithCells="1">
              <from>
                <xdr:col>2</xdr:col>
                <xdr:colOff>828675</xdr:colOff>
                <xdr:row>5</xdr:row>
                <xdr:rowOff>76200</xdr:rowOff>
              </from>
              <to>
                <xdr:col>4</xdr:col>
                <xdr:colOff>228600</xdr:colOff>
                <xdr:row>28</xdr:row>
                <xdr:rowOff>142875</xdr:rowOff>
              </to>
            </anchor>
          </objectPr>
        </oleObject>
      </mc:Choice>
      <mc:Fallback>
        <oleObject progId="Exdraw.Document" shapeId="2050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H26"/>
  <sheetViews>
    <sheetView view="pageBreakPreview" zoomScaleNormal="70" zoomScaleSheetLayoutView="100" workbookViewId="0">
      <selection activeCell="N21" sqref="N21"/>
    </sheetView>
  </sheetViews>
  <sheetFormatPr defaultColWidth="9" defaultRowHeight="13.5"/>
  <cols>
    <col min="1" max="2" width="9" style="114"/>
    <col min="3" max="3" width="18.625" style="114" customWidth="1"/>
    <col min="4" max="4" width="12.375" style="114" customWidth="1"/>
    <col min="5" max="5" width="45.625" style="114" customWidth="1"/>
    <col min="6" max="6" width="8.25" style="114" customWidth="1"/>
    <col min="7" max="7" width="4.125" style="114" customWidth="1"/>
    <col min="8" max="16384" width="9" style="114"/>
  </cols>
  <sheetData>
    <row r="1" spans="3:8" ht="18" customHeight="1">
      <c r="C1" s="114" t="str">
        <f>表紙!D13</f>
        <v>村道 柚木川内日当線</v>
      </c>
    </row>
    <row r="2" spans="3:8" ht="15" customHeight="1">
      <c r="D2" s="675" t="s">
        <v>132</v>
      </c>
      <c r="E2" s="675"/>
      <c r="F2" s="115"/>
    </row>
    <row r="3" spans="3:8" ht="15" customHeight="1">
      <c r="D3" s="676"/>
      <c r="E3" s="676"/>
      <c r="F3" s="673"/>
      <c r="G3" s="674"/>
    </row>
    <row r="4" spans="3:8" ht="18" customHeight="1" thickBot="1">
      <c r="C4" s="116" t="s">
        <v>0</v>
      </c>
      <c r="D4" s="117" t="s">
        <v>119</v>
      </c>
      <c r="E4" s="118" t="s">
        <v>86</v>
      </c>
      <c r="F4" s="119" t="s">
        <v>87</v>
      </c>
      <c r="G4" s="120" t="s">
        <v>88</v>
      </c>
    </row>
    <row r="5" spans="3:8" ht="17.100000000000001" customHeight="1" thickTop="1">
      <c r="C5" s="677" t="s">
        <v>152</v>
      </c>
      <c r="D5" s="121"/>
      <c r="E5" s="122"/>
      <c r="F5" s="123"/>
      <c r="G5" s="124"/>
    </row>
    <row r="6" spans="3:8" ht="17.100000000000001" customHeight="1">
      <c r="C6" s="678"/>
      <c r="D6" s="121" t="s">
        <v>113</v>
      </c>
      <c r="E6" s="125" t="s">
        <v>114</v>
      </c>
      <c r="F6" s="126">
        <v>8</v>
      </c>
      <c r="G6" s="127" t="s">
        <v>107</v>
      </c>
      <c r="H6" s="128">
        <f>6+2</f>
        <v>8</v>
      </c>
    </row>
    <row r="7" spans="3:8" ht="17.100000000000001" customHeight="1">
      <c r="C7" s="678"/>
      <c r="D7" s="129"/>
      <c r="E7" s="130"/>
      <c r="F7" s="131"/>
      <c r="G7" s="132"/>
    </row>
    <row r="8" spans="3:8" ht="17.100000000000001" customHeight="1">
      <c r="C8" s="678"/>
      <c r="D8" s="133" t="s">
        <v>115</v>
      </c>
      <c r="E8" s="134" t="s">
        <v>117</v>
      </c>
      <c r="F8" s="126">
        <v>2</v>
      </c>
      <c r="G8" s="127" t="s">
        <v>107</v>
      </c>
      <c r="H8" s="128">
        <v>2</v>
      </c>
    </row>
    <row r="9" spans="3:8" ht="17.100000000000001" customHeight="1">
      <c r="C9" s="678"/>
      <c r="D9" s="129"/>
      <c r="E9" s="130"/>
      <c r="F9" s="135"/>
      <c r="G9" s="132"/>
    </row>
    <row r="10" spans="3:8" ht="17.100000000000001" customHeight="1">
      <c r="C10" s="679"/>
      <c r="D10" s="133" t="s">
        <v>116</v>
      </c>
      <c r="E10" s="137" t="s">
        <v>118</v>
      </c>
      <c r="F10" s="126">
        <v>6</v>
      </c>
      <c r="G10" s="127" t="s">
        <v>107</v>
      </c>
      <c r="H10" s="128">
        <v>6</v>
      </c>
    </row>
    <row r="11" spans="3:8" ht="15" customHeight="1">
      <c r="C11" s="138"/>
      <c r="D11" s="139"/>
      <c r="E11" s="140"/>
      <c r="F11" s="141"/>
      <c r="G11" s="142"/>
      <c r="H11" s="143"/>
    </row>
    <row r="12" spans="3:8" ht="15" customHeight="1">
      <c r="C12" s="144"/>
      <c r="D12" s="145"/>
      <c r="E12" s="146" t="s">
        <v>135</v>
      </c>
      <c r="F12" s="147"/>
      <c r="G12" s="148"/>
      <c r="H12" s="149"/>
    </row>
    <row r="13" spans="3:8" ht="15" customHeight="1">
      <c r="C13" s="144"/>
      <c r="D13" s="145"/>
      <c r="E13" s="146"/>
      <c r="F13" s="147"/>
      <c r="G13" s="148"/>
      <c r="H13" s="149"/>
    </row>
    <row r="14" spans="3:8" ht="15" customHeight="1">
      <c r="C14" s="150" t="s">
        <v>125</v>
      </c>
      <c r="D14" s="151" t="s">
        <v>126</v>
      </c>
      <c r="E14" s="152" t="s">
        <v>134</v>
      </c>
      <c r="F14" s="153">
        <v>2.66</v>
      </c>
      <c r="G14" s="154" t="s">
        <v>120</v>
      </c>
      <c r="H14" s="149">
        <f>1/2*(1.1+0.3)*1.77+1/2*(1.3+0.3)*1.77</f>
        <v>2.6550000000000002</v>
      </c>
    </row>
    <row r="15" spans="3:8" ht="18" customHeight="1">
      <c r="C15" s="138"/>
      <c r="D15" s="130"/>
      <c r="E15" s="671"/>
      <c r="F15" s="155"/>
      <c r="G15" s="132"/>
      <c r="H15" s="156"/>
    </row>
    <row r="16" spans="3:8" ht="18" customHeight="1">
      <c r="C16" s="157"/>
      <c r="D16" s="158"/>
      <c r="E16" s="672"/>
      <c r="F16" s="158"/>
      <c r="G16" s="159"/>
    </row>
    <row r="17" spans="3:8" ht="18" customHeight="1">
      <c r="C17" s="138"/>
      <c r="D17" s="130"/>
      <c r="E17" s="671"/>
      <c r="F17" s="155"/>
      <c r="G17" s="132"/>
    </row>
    <row r="18" spans="3:8" ht="18" customHeight="1">
      <c r="C18" s="157"/>
      <c r="D18" s="158"/>
      <c r="E18" s="672"/>
      <c r="F18" s="158"/>
      <c r="G18" s="159"/>
    </row>
    <row r="19" spans="3:8" ht="18" customHeight="1">
      <c r="C19" s="138"/>
      <c r="D19" s="130"/>
      <c r="E19" s="671"/>
      <c r="F19" s="155"/>
      <c r="G19" s="132"/>
    </row>
    <row r="20" spans="3:8" ht="18" customHeight="1">
      <c r="C20" s="157"/>
      <c r="D20" s="158"/>
      <c r="E20" s="672"/>
      <c r="F20" s="158"/>
      <c r="G20" s="159"/>
    </row>
    <row r="21" spans="3:8" ht="18" customHeight="1">
      <c r="C21" s="138"/>
      <c r="D21" s="130"/>
      <c r="E21" s="671"/>
      <c r="F21" s="155"/>
      <c r="G21" s="132"/>
      <c r="H21" s="156"/>
    </row>
    <row r="22" spans="3:8" ht="18" customHeight="1">
      <c r="C22" s="157"/>
      <c r="D22" s="158"/>
      <c r="E22" s="672"/>
      <c r="F22" s="158"/>
      <c r="G22" s="159"/>
    </row>
    <row r="23" spans="3:8" ht="18" customHeight="1">
      <c r="C23" s="138"/>
      <c r="D23" s="130"/>
      <c r="E23" s="671"/>
      <c r="F23" s="155"/>
      <c r="G23" s="132"/>
    </row>
    <row r="24" spans="3:8" ht="18" customHeight="1">
      <c r="C24" s="157"/>
      <c r="D24" s="158"/>
      <c r="E24" s="672"/>
      <c r="F24" s="158"/>
      <c r="G24" s="159"/>
    </row>
    <row r="25" spans="3:8" ht="18" customHeight="1">
      <c r="C25" s="138"/>
      <c r="D25" s="130"/>
      <c r="E25" s="671"/>
      <c r="F25" s="155"/>
      <c r="G25" s="132"/>
    </row>
    <row r="26" spans="3:8" ht="18" customHeight="1">
      <c r="C26" s="157"/>
      <c r="D26" s="158"/>
      <c r="E26" s="672"/>
      <c r="F26" s="158"/>
      <c r="G26" s="159"/>
    </row>
  </sheetData>
  <mergeCells count="9">
    <mergeCell ref="C5:C10"/>
    <mergeCell ref="E21:E22"/>
    <mergeCell ref="E23:E24"/>
    <mergeCell ref="E25:E26"/>
    <mergeCell ref="E15:E16"/>
    <mergeCell ref="E17:E18"/>
    <mergeCell ref="E19:E20"/>
    <mergeCell ref="F3:G3"/>
    <mergeCell ref="D2:E3"/>
  </mergeCells>
  <phoneticPr fontId="2"/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56"/>
  <sheetViews>
    <sheetView tabSelected="1" view="pageBreakPreview" topLeftCell="A13" zoomScaleNormal="100" zoomScaleSheetLayoutView="100" workbookViewId="0">
      <selection activeCell="C36" sqref="C36:F37"/>
    </sheetView>
  </sheetViews>
  <sheetFormatPr defaultColWidth="9" defaultRowHeight="13.5"/>
  <cols>
    <col min="1" max="2" width="9" style="114"/>
    <col min="3" max="3" width="18.625" style="114" customWidth="1"/>
    <col min="4" max="4" width="50.625" style="114" customWidth="1"/>
    <col min="5" max="5" width="8.25" style="114" customWidth="1"/>
    <col min="6" max="6" width="4.125" style="114" customWidth="1"/>
    <col min="7" max="16384" width="9" style="114"/>
  </cols>
  <sheetData>
    <row r="1" spans="3:7" ht="18" customHeight="1">
      <c r="C1" s="114" t="str">
        <f>表紙!D13</f>
        <v>村道 柚木川内日当線</v>
      </c>
    </row>
    <row r="2" spans="3:7" ht="15" customHeight="1">
      <c r="D2" s="669" t="s">
        <v>84</v>
      </c>
      <c r="E2" s="115"/>
    </row>
    <row r="3" spans="3:7" ht="15" customHeight="1">
      <c r="D3" s="670"/>
      <c r="F3" s="160"/>
    </row>
    <row r="4" spans="3:7" ht="18" customHeight="1">
      <c r="C4" s="161"/>
      <c r="D4" s="162"/>
      <c r="E4" s="162"/>
      <c r="F4" s="163"/>
      <c r="G4" s="156"/>
    </row>
    <row r="5" spans="3:7" ht="18" customHeight="1">
      <c r="C5" s="144"/>
      <c r="F5" s="124"/>
    </row>
    <row r="6" spans="3:7" ht="18" customHeight="1">
      <c r="C6" s="144"/>
      <c r="F6" s="124"/>
    </row>
    <row r="7" spans="3:7" ht="18" customHeight="1">
      <c r="C7" s="144"/>
      <c r="F7" s="124"/>
    </row>
    <row r="8" spans="3:7" ht="18" customHeight="1">
      <c r="C8" s="144"/>
      <c r="F8" s="124"/>
    </row>
    <row r="9" spans="3:7" ht="18" customHeight="1">
      <c r="C9" s="144"/>
      <c r="F9" s="124"/>
    </row>
    <row r="10" spans="3:7" ht="18" customHeight="1">
      <c r="C10" s="144"/>
      <c r="F10" s="124"/>
    </row>
    <row r="11" spans="3:7" ht="18" customHeight="1">
      <c r="C11" s="144"/>
      <c r="F11" s="124"/>
    </row>
    <row r="12" spans="3:7" ht="18" customHeight="1">
      <c r="C12" s="144"/>
      <c r="F12" s="124"/>
    </row>
    <row r="13" spans="3:7" ht="18" customHeight="1">
      <c r="C13" s="144"/>
      <c r="F13" s="124"/>
    </row>
    <row r="14" spans="3:7" ht="18" customHeight="1">
      <c r="C14" s="144"/>
      <c r="F14" s="124"/>
    </row>
    <row r="15" spans="3:7" ht="18" customHeight="1">
      <c r="C15" s="144"/>
      <c r="F15" s="124"/>
    </row>
    <row r="16" spans="3:7" ht="18" customHeight="1">
      <c r="C16" s="144"/>
      <c r="F16" s="124"/>
    </row>
    <row r="17" spans="3:6" ht="18" customHeight="1">
      <c r="C17" s="144"/>
      <c r="F17" s="124"/>
    </row>
    <row r="18" spans="3:6" ht="18" customHeight="1">
      <c r="C18" s="144"/>
      <c r="F18" s="124"/>
    </row>
    <row r="19" spans="3:6" ht="18" customHeight="1">
      <c r="C19" s="144"/>
      <c r="F19" s="124"/>
    </row>
    <row r="20" spans="3:6" ht="18" customHeight="1">
      <c r="C20" s="144"/>
      <c r="F20" s="124"/>
    </row>
    <row r="21" spans="3:6" ht="18" customHeight="1">
      <c r="C21" s="144"/>
      <c r="F21" s="124"/>
    </row>
    <row r="22" spans="3:6" ht="18" customHeight="1">
      <c r="C22" s="144"/>
      <c r="F22" s="124"/>
    </row>
    <row r="23" spans="3:6" ht="18" customHeight="1">
      <c r="C23" s="144"/>
      <c r="F23" s="124"/>
    </row>
    <row r="24" spans="3:6" ht="18" customHeight="1">
      <c r="C24" s="144"/>
      <c r="F24" s="124"/>
    </row>
    <row r="25" spans="3:6" ht="18" customHeight="1">
      <c r="C25" s="144"/>
      <c r="F25" s="124"/>
    </row>
    <row r="26" spans="3:6" ht="18" customHeight="1">
      <c r="C26" s="144"/>
      <c r="F26" s="124"/>
    </row>
    <row r="27" spans="3:6" ht="18" customHeight="1">
      <c r="C27" s="144"/>
      <c r="F27" s="124"/>
    </row>
    <row r="28" spans="3:6" ht="18" customHeight="1">
      <c r="C28" s="144"/>
      <c r="F28" s="124"/>
    </row>
    <row r="29" spans="3:6" ht="18" customHeight="1">
      <c r="C29" s="144"/>
      <c r="F29" s="124"/>
    </row>
    <row r="30" spans="3:6" ht="18" customHeight="1">
      <c r="C30" s="144"/>
      <c r="F30" s="124"/>
    </row>
    <row r="31" spans="3:6" ht="18" customHeight="1" thickBot="1">
      <c r="C31" s="116" t="s">
        <v>85</v>
      </c>
      <c r="D31" s="118" t="s">
        <v>86</v>
      </c>
      <c r="E31" s="119" t="s">
        <v>87</v>
      </c>
      <c r="F31" s="120" t="s">
        <v>88</v>
      </c>
    </row>
    <row r="32" spans="3:6" ht="17.100000000000001" customHeight="1" thickTop="1">
      <c r="C32" s="164" t="s">
        <v>89</v>
      </c>
      <c r="D32" s="122"/>
      <c r="E32" s="123"/>
      <c r="F32" s="124"/>
    </row>
    <row r="33" spans="2:7" ht="17.100000000000001" customHeight="1">
      <c r="B33" s="165"/>
      <c r="C33" s="166" t="s">
        <v>63</v>
      </c>
      <c r="D33" s="125" t="s">
        <v>128</v>
      </c>
      <c r="E33" s="126">
        <v>20.9</v>
      </c>
      <c r="F33" s="167" t="s">
        <v>1</v>
      </c>
      <c r="G33" s="114">
        <f>1.7+18.1+1.1</f>
        <v>20.900000000000002</v>
      </c>
    </row>
    <row r="34" spans="2:7" ht="17.100000000000001" customHeight="1">
      <c r="C34" s="168" t="s">
        <v>90</v>
      </c>
      <c r="D34" s="130"/>
      <c r="E34" s="131"/>
      <c r="F34" s="132"/>
    </row>
    <row r="35" spans="2:7" ht="17.100000000000001" customHeight="1">
      <c r="C35" s="166" t="s">
        <v>63</v>
      </c>
      <c r="D35" s="125" t="s">
        <v>129</v>
      </c>
      <c r="E35" s="126">
        <v>28.7</v>
      </c>
      <c r="F35" s="127" t="s">
        <v>4</v>
      </c>
      <c r="G35" s="114">
        <f>1.9+1.6+25.2</f>
        <v>28.7</v>
      </c>
    </row>
    <row r="36" spans="2:7" ht="17.100000000000001" customHeight="1">
      <c r="C36" s="168"/>
      <c r="D36" s="130"/>
      <c r="E36" s="135"/>
      <c r="F36" s="132"/>
    </row>
    <row r="37" spans="2:7" ht="17.100000000000001" customHeight="1">
      <c r="C37" s="166"/>
      <c r="D37" s="125"/>
      <c r="E37" s="169"/>
      <c r="F37" s="127"/>
      <c r="G37" s="114">
        <f>0.023*0.05*20.9</f>
        <v>2.4034999999999997E-2</v>
      </c>
    </row>
    <row r="38" spans="2:7" ht="15" customHeight="1">
      <c r="C38" s="138"/>
      <c r="D38" s="671"/>
      <c r="E38" s="155"/>
      <c r="F38" s="132"/>
    </row>
    <row r="39" spans="2:7" ht="15" customHeight="1">
      <c r="C39" s="157"/>
      <c r="D39" s="672"/>
      <c r="E39" s="158"/>
      <c r="F39" s="159"/>
    </row>
    <row r="40" spans="2:7" ht="18" customHeight="1">
      <c r="C40" s="138"/>
      <c r="D40" s="671"/>
      <c r="E40" s="155"/>
      <c r="F40" s="132"/>
      <c r="G40" s="156"/>
    </row>
    <row r="41" spans="2:7" ht="18" customHeight="1">
      <c r="C41" s="157"/>
      <c r="D41" s="672"/>
      <c r="E41" s="158"/>
      <c r="F41" s="159"/>
    </row>
    <row r="42" spans="2:7" ht="18" customHeight="1">
      <c r="C42" s="138"/>
      <c r="D42" s="671"/>
      <c r="E42" s="155"/>
      <c r="F42" s="132"/>
    </row>
    <row r="43" spans="2:7" ht="18" customHeight="1">
      <c r="C43" s="157"/>
      <c r="D43" s="672"/>
      <c r="E43" s="158"/>
      <c r="F43" s="159"/>
    </row>
    <row r="44" spans="2:7" ht="18" customHeight="1"/>
    <row r="45" spans="2:7" ht="18" customHeight="1"/>
    <row r="46" spans="2:7" ht="18" customHeight="1"/>
    <row r="47" spans="2:7" ht="18" customHeight="1"/>
    <row r="48" spans="2:7" ht="18" customHeight="1"/>
    <row r="49" ht="18" customHeight="1"/>
    <row r="50" ht="18" customHeight="1"/>
    <row r="51" ht="18" customHeight="1"/>
    <row r="52" ht="18" customHeight="1"/>
    <row r="53" ht="17.100000000000001" customHeight="1"/>
    <row r="54" ht="17.100000000000001" customHeight="1"/>
    <row r="55" ht="17.100000000000001" customHeight="1"/>
    <row r="56" ht="17.100000000000001" customHeight="1"/>
  </sheetData>
  <mergeCells count="4">
    <mergeCell ref="D2:D3"/>
    <mergeCell ref="D38:D39"/>
    <mergeCell ref="D40:D41"/>
    <mergeCell ref="D42:D43"/>
  </mergeCells>
  <phoneticPr fontId="2"/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draw.Document" shapeId="4099" r:id="rId4">
          <objectPr defaultSize="0" autoPict="0" r:id="rId5">
            <anchor moveWithCells="1">
              <from>
                <xdr:col>2</xdr:col>
                <xdr:colOff>723900</xdr:colOff>
                <xdr:row>5</xdr:row>
                <xdr:rowOff>28575</xdr:rowOff>
              </from>
              <to>
                <xdr:col>4</xdr:col>
                <xdr:colOff>161925</xdr:colOff>
                <xdr:row>28</xdr:row>
                <xdr:rowOff>152400</xdr:rowOff>
              </to>
            </anchor>
          </objectPr>
        </oleObject>
      </mc:Choice>
      <mc:Fallback>
        <oleObject progId="Exdraw.Document" shapeId="409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表紙</vt:lpstr>
      <vt:lpstr>総括</vt:lpstr>
      <vt:lpstr>土工集計表</vt:lpstr>
      <vt:lpstr>土積計算書</vt:lpstr>
      <vt:lpstr>舗装工</vt:lpstr>
      <vt:lpstr>L型擁壁</vt:lpstr>
      <vt:lpstr>舗装切断・取壊し</vt:lpstr>
      <vt:lpstr>L型擁壁!Print_Area</vt:lpstr>
      <vt:lpstr>総括!Print_Area</vt:lpstr>
      <vt:lpstr>土工集計表!Print_Area</vt:lpstr>
      <vt:lpstr>土積計算書!Print_Area</vt:lpstr>
      <vt:lpstr>表紙!Print_Area</vt:lpstr>
      <vt:lpstr>舗装工!Print_Area</vt:lpstr>
      <vt:lpstr>舗装切断・取壊し!Print_Area</vt:lpstr>
      <vt:lpstr>総括!Print_Titles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DELL4</dc:creator>
  <cp:lastModifiedBy>中村健太</cp:lastModifiedBy>
  <cp:lastPrinted>2025-10-09T06:48:22Z</cp:lastPrinted>
  <dcterms:created xsi:type="dcterms:W3CDTF">2018-07-28T05:37:28Z</dcterms:created>
  <dcterms:modified xsi:type="dcterms:W3CDTF">2025-10-09T06:48:24Z</dcterms:modified>
</cp:coreProperties>
</file>